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NPAK\AKADEMIK\RPS\OBE 3 April 2023\MIMO\"/>
    </mc:Choice>
  </mc:AlternateContent>
  <bookViews>
    <workbookView xWindow="-100" yWindow="-100" windowWidth="19400" windowHeight="11480" activeTab="6"/>
  </bookViews>
  <sheets>
    <sheet name="Tugas" sheetId="2" r:id="rId1"/>
    <sheet name="Presentasi" sheetId="10" r:id="rId2"/>
    <sheet name="Keaktifan" sheetId="5" r:id="rId3"/>
    <sheet name="Sikap" sheetId="11" r:id="rId4"/>
    <sheet name="UTS" sheetId="8" r:id="rId5"/>
    <sheet name="UAS" sheetId="12" r:id="rId6"/>
    <sheet name="Rekap" sheetId="7" r:id="rId7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7" l="1"/>
  <c r="J9" i="7"/>
  <c r="J10" i="7"/>
  <c r="J11" i="7"/>
  <c r="J12" i="7"/>
  <c r="J13" i="7"/>
  <c r="J14" i="7"/>
  <c r="J7" i="7"/>
  <c r="H7" i="2"/>
  <c r="Y9" i="11"/>
  <c r="Y10" i="11"/>
  <c r="Y11" i="11"/>
  <c r="Y12" i="11"/>
  <c r="Y13" i="11"/>
  <c r="Y14" i="11"/>
  <c r="Y15" i="11"/>
  <c r="Y8" i="11"/>
  <c r="Y9" i="5"/>
  <c r="Y11" i="5"/>
  <c r="Y12" i="5"/>
  <c r="Y13" i="5"/>
  <c r="Y8" i="5"/>
  <c r="X8" i="5"/>
  <c r="H8" i="10"/>
  <c r="H9" i="10"/>
  <c r="H10" i="10"/>
  <c r="H11" i="10"/>
  <c r="H12" i="10"/>
  <c r="H13" i="10"/>
  <c r="H14" i="10"/>
  <c r="H7" i="10"/>
  <c r="H8" i="2"/>
  <c r="H9" i="2"/>
  <c r="H10" i="2"/>
  <c r="H11" i="2"/>
  <c r="H12" i="2"/>
  <c r="H13" i="2"/>
  <c r="H14" i="2"/>
  <c r="F14" i="12"/>
  <c r="F13" i="12"/>
  <c r="F12" i="12"/>
  <c r="F11" i="12"/>
  <c r="F10" i="12"/>
  <c r="F9" i="12"/>
  <c r="F8" i="12"/>
  <c r="F7" i="12"/>
  <c r="H8" i="8"/>
  <c r="H9" i="8"/>
  <c r="H10" i="8"/>
  <c r="H11" i="8"/>
  <c r="H12" i="8"/>
  <c r="H13" i="8"/>
  <c r="H14" i="8"/>
  <c r="H7" i="8"/>
  <c r="W15" i="11" l="1"/>
  <c r="U15" i="11"/>
  <c r="N15" i="11"/>
  <c r="L15" i="11"/>
  <c r="G15" i="11"/>
  <c r="E15" i="11"/>
  <c r="W14" i="11"/>
  <c r="U14" i="11"/>
  <c r="N14" i="11"/>
  <c r="L14" i="11"/>
  <c r="G14" i="11"/>
  <c r="E14" i="11"/>
  <c r="W13" i="11"/>
  <c r="U13" i="11"/>
  <c r="N13" i="11"/>
  <c r="L13" i="11"/>
  <c r="G13" i="11"/>
  <c r="E13" i="11"/>
  <c r="W12" i="11"/>
  <c r="U12" i="11"/>
  <c r="N12" i="11"/>
  <c r="L12" i="11"/>
  <c r="G12" i="11"/>
  <c r="E12" i="11"/>
  <c r="W11" i="11"/>
  <c r="U11" i="11"/>
  <c r="N11" i="11"/>
  <c r="L11" i="11"/>
  <c r="G11" i="11"/>
  <c r="E11" i="11"/>
  <c r="W10" i="11"/>
  <c r="U10" i="11"/>
  <c r="N10" i="11"/>
  <c r="L10" i="11"/>
  <c r="G10" i="11"/>
  <c r="E10" i="11"/>
  <c r="W9" i="11"/>
  <c r="U9" i="11"/>
  <c r="N9" i="11"/>
  <c r="L9" i="11"/>
  <c r="G9" i="11"/>
  <c r="E9" i="11"/>
  <c r="W8" i="11"/>
  <c r="U8" i="11"/>
  <c r="N8" i="11"/>
  <c r="L8" i="11"/>
  <c r="G8" i="11"/>
  <c r="E8" i="11"/>
  <c r="X8" i="11" s="1"/>
  <c r="X12" i="11" l="1"/>
  <c r="X10" i="11"/>
  <c r="X11" i="11"/>
  <c r="X15" i="11"/>
  <c r="X14" i="11"/>
  <c r="X9" i="11"/>
  <c r="X13" i="11"/>
  <c r="X9" i="5"/>
  <c r="X10" i="5"/>
  <c r="Y10" i="5" s="1"/>
  <c r="X11" i="5"/>
  <c r="X13" i="5"/>
  <c r="X15" i="5"/>
  <c r="Y15" i="5" s="1"/>
  <c r="W9" i="5"/>
  <c r="W10" i="5"/>
  <c r="W11" i="5"/>
  <c r="W12" i="5"/>
  <c r="W13" i="5"/>
  <c r="W14" i="5"/>
  <c r="W15" i="5"/>
  <c r="W8" i="5"/>
  <c r="U9" i="5"/>
  <c r="U10" i="5"/>
  <c r="U11" i="5"/>
  <c r="U12" i="5"/>
  <c r="U13" i="5"/>
  <c r="U14" i="5"/>
  <c r="X14" i="5" s="1"/>
  <c r="Y14" i="5" s="1"/>
  <c r="U15" i="5"/>
  <c r="U8" i="5"/>
  <c r="N9" i="5"/>
  <c r="N10" i="5"/>
  <c r="N11" i="5"/>
  <c r="N12" i="5"/>
  <c r="N13" i="5"/>
  <c r="N14" i="5"/>
  <c r="N15" i="5"/>
  <c r="N8" i="5"/>
  <c r="L9" i="5"/>
  <c r="L10" i="5"/>
  <c r="L11" i="5"/>
  <c r="L12" i="5"/>
  <c r="L13" i="5"/>
  <c r="L14" i="5"/>
  <c r="L15" i="5"/>
  <c r="L8" i="5"/>
  <c r="G9" i="5"/>
  <c r="G10" i="5"/>
  <c r="G11" i="5"/>
  <c r="G12" i="5"/>
  <c r="G13" i="5"/>
  <c r="G14" i="5"/>
  <c r="G15" i="5"/>
  <c r="G8" i="5"/>
  <c r="E9" i="5"/>
  <c r="E10" i="5"/>
  <c r="E11" i="5"/>
  <c r="E12" i="5"/>
  <c r="E13" i="5"/>
  <c r="E14" i="5"/>
  <c r="E15" i="5"/>
  <c r="E8" i="5"/>
  <c r="X12" i="5" l="1"/>
  <c r="G14" i="10"/>
  <c r="G13" i="10"/>
  <c r="G12" i="10"/>
  <c r="G11" i="10"/>
  <c r="G10" i="10"/>
  <c r="G9" i="10"/>
  <c r="G8" i="10"/>
  <c r="G7" i="10"/>
  <c r="G8" i="2"/>
  <c r="G9" i="2"/>
  <c r="G10" i="2"/>
  <c r="G11" i="2"/>
  <c r="G12" i="2"/>
  <c r="G13" i="2"/>
  <c r="G14" i="2"/>
  <c r="G7" i="2"/>
  <c r="K8" i="7" l="1"/>
  <c r="K9" i="7"/>
  <c r="K10" i="7"/>
  <c r="K11" i="7"/>
  <c r="K12" i="7"/>
  <c r="K13" i="7"/>
  <c r="K14" i="7"/>
  <c r="K7" i="7" l="1"/>
</calcChain>
</file>

<file path=xl/sharedStrings.xml><?xml version="1.0" encoding="utf-8"?>
<sst xmlns="http://schemas.openxmlformats.org/spreadsheetml/2006/main" count="181" uniqueCount="53">
  <si>
    <t>No</t>
  </si>
  <si>
    <t>Nama Mahasiswa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</si>
  <si>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</si>
  <si>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</si>
  <si>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</si>
  <si>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</si>
  <si>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</si>
  <si>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</si>
  <si>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</si>
  <si>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</si>
  <si>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</si>
  <si>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</si>
  <si>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</si>
  <si>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Kriteria PAP :</t>
  </si>
  <si>
    <t>Sub-CPMK</t>
  </si>
  <si>
    <t>PRODI ELEKTRO FAKULTAS TEKNIN UNIVERSITAS PAKUAN</t>
  </si>
  <si>
    <t>PRODI ELEKTRO FAKULTAS TEKNIK UNIVERSITAS PAKUAN</t>
  </si>
  <si>
    <t>SEMESTER GENAP 2022/2023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</si>
  <si>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</si>
  <si>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</si>
  <si>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</si>
  <si>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</si>
  <si>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</si>
  <si>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t>UAS (30%)</t>
  </si>
  <si>
    <t>Sikap (5%)</t>
  </si>
  <si>
    <t>PENILAIAN TUGAS : SISTEM MIMO</t>
  </si>
  <si>
    <t>YUDI PRAYOGA</t>
  </si>
  <si>
    <t>054120024</t>
  </si>
  <si>
    <t>BUDI HIKMAT SETIAWAN</t>
  </si>
  <si>
    <t>054120028</t>
  </si>
  <si>
    <t>CHAIRINAUFAL SALASA USNI</t>
  </si>
  <si>
    <t>054120035</t>
  </si>
  <si>
    <t>NURUL IZZAH HASANAH</t>
  </si>
  <si>
    <t>054120039</t>
  </si>
  <si>
    <t>ADAM MUHAMAD ALI</t>
  </si>
  <si>
    <t>054120046</t>
  </si>
  <si>
    <t>ZHARIIF AMMAR FATHAN</t>
  </si>
  <si>
    <t>054120005</t>
  </si>
  <si>
    <t>IDRUS YUSEP ABDUROHIM</t>
  </si>
  <si>
    <t>054120019</t>
  </si>
  <si>
    <t>MUHAMMAD FADILAH RAFICHANDRA</t>
  </si>
  <si>
    <t>054120020</t>
  </si>
  <si>
    <t>SUB CPMK</t>
  </si>
  <si>
    <t>PENILAIAN KEAKTIFAN : SISTEM MIMO</t>
  </si>
  <si>
    <t>PENILAIAN SIKAP : SISTEM MIMO</t>
  </si>
  <si>
    <t>Σ</t>
  </si>
  <si>
    <t>PENILAIAN UTS : SISTEM MIMO</t>
  </si>
  <si>
    <t>PENILAIAN UAS : SISTEM MIMO</t>
  </si>
  <si>
    <t>Tugas (10%)</t>
  </si>
  <si>
    <t>Presentasi (10%)</t>
  </si>
  <si>
    <t>Keaktifan (5%)</t>
  </si>
  <si>
    <t>UTS (30%)</t>
  </si>
  <si>
    <t>REKAPITULASI NILAI AKHIR SISTEM MIMO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</si>
</sst>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</font>
    <font>
      <sz val="10.35"/>
      <color theme="1"/>
      <name val="Calibri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0" xfId="0" applyNumberFormat="1"/>
    <xf numFmtId="9" fontId="0" fillId="0" borderId="0" xfId="0" applyNumberFormat="1"/>
    <xf numFmtId="9" fontId="0" fillId="0" borderId="1" xfId="0" applyNumberFormat="1" applyBorder="1"/>
    <xf numFmtId="1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06" zoomScaleNormal="90" workbookViewId="0">
      <selection activeCell="D14" sqref="D14"/>
    </sheetView>
  </sheetViews>
  <sheetFormatPr defaultRowHeight="14.5" x14ac:dyDescent="0.35"/>
  <cols>
    <col min="1" max="1" width="5.6328125" style="1" customWidth="1"/>
    <col min="2" max="2" width="29.453125" customWidth="1"/>
    <col min="3" max="3" width="12.453125" customWidth="1"/>
    <col min="4" max="6" width="5.6328125" customWidth="1"/>
    <col min="7" max="7" width="9.1796875" bestFit="1" customWidth="1"/>
  </cols>
  <sheetData>
    <row r="1" spans="1:8" x14ac:dyDescent="0.35">
      <c r="A1" s="33" t="s">
        <v>25</v>
      </c>
      <c r="B1" s="33"/>
      <c r="C1" s="33"/>
      <c r="D1" s="33"/>
      <c r="E1" s="33"/>
      <c r="F1" s="33"/>
      <c r="G1" s="33"/>
    </row>
    <row r="2" spans="1:8" x14ac:dyDescent="0.35">
      <c r="A2" s="33" t="s">
        <v>16</v>
      </c>
      <c r="B2" s="33"/>
      <c r="C2" s="33"/>
      <c r="D2" s="33"/>
      <c r="E2" s="33"/>
      <c r="F2" s="33"/>
      <c r="G2" s="33"/>
    </row>
    <row r="3" spans="1:8" x14ac:dyDescent="0.35">
      <c r="A3" s="33" t="s">
        <v>17</v>
      </c>
      <c r="B3" s="33"/>
      <c r="C3" s="33"/>
      <c r="D3" s="33"/>
      <c r="E3" s="33"/>
      <c r="F3" s="33"/>
      <c r="G3" s="33"/>
    </row>
    <row r="5" spans="1:8" x14ac:dyDescent="0.35">
      <c r="A5" s="34" t="s">
        <v>0</v>
      </c>
      <c r="B5" s="34" t="s">
        <v>1</v>
      </c>
      <c r="C5" s="35"/>
      <c r="D5" s="37" t="s">
        <v>42</v>
      </c>
      <c r="E5" s="37"/>
      <c r="F5" s="38"/>
      <c r="G5" s="34" t="s">
        <v>2</v>
      </c>
      <c r="H5" s="2"/>
    </row>
    <row r="6" spans="1:8" x14ac:dyDescent="0.35">
      <c r="A6" s="34"/>
      <c r="B6" s="34"/>
      <c r="C6" s="36"/>
      <c r="D6" s="11">
        <v>1</v>
      </c>
      <c r="E6" s="11">
        <v>2</v>
      </c>
      <c r="F6" s="11">
        <v>6</v>
      </c>
      <c r="G6" s="34"/>
      <c r="H6" s="26">
        <v>0.1</v>
      </c>
    </row>
    <row r="7" spans="1:8" ht="15.5" x14ac:dyDescent="0.35">
      <c r="A7" s="8">
        <v>1</v>
      </c>
      <c r="B7" s="5" t="s">
        <v>36</v>
      </c>
      <c r="C7" s="6" t="s">
        <v>37</v>
      </c>
      <c r="D7" s="12">
        <v>80</v>
      </c>
      <c r="E7" s="12">
        <v>80</v>
      </c>
      <c r="F7" s="12">
        <v>80</v>
      </c>
      <c r="G7" s="13">
        <f>AVERAGE(D7:F7)</f>
        <v>80</v>
      </c>
      <c r="H7" s="23">
        <f>G7*$H$6</f>
        <v>8</v>
      </c>
    </row>
    <row r="8" spans="1:8" ht="15.5" x14ac:dyDescent="0.35">
      <c r="A8" s="8">
        <v>2</v>
      </c>
      <c r="B8" s="5" t="s">
        <v>38</v>
      </c>
      <c r="C8" s="6" t="s">
        <v>39</v>
      </c>
      <c r="D8" s="12">
        <v>80</v>
      </c>
      <c r="E8" s="12">
        <v>80</v>
      </c>
      <c r="F8" s="12">
        <v>80</v>
      </c>
      <c r="G8" s="13">
        <f t="shared" ref="G8:G14" si="0">AVERAGE(D8:F8)</f>
        <v>80</v>
      </c>
      <c r="H8" s="23">
        <f t="shared" ref="H8:H14" si="1">G8*$H$6</f>
        <v>8</v>
      </c>
    </row>
    <row r="9" spans="1:8" ht="29" x14ac:dyDescent="0.35">
      <c r="A9" s="8">
        <v>3</v>
      </c>
      <c r="B9" s="5" t="s">
        <v>40</v>
      </c>
      <c r="C9" s="6" t="s">
        <v>41</v>
      </c>
      <c r="D9" s="12">
        <v>80</v>
      </c>
      <c r="E9" s="12">
        <v>80</v>
      </c>
      <c r="F9" s="12">
        <v>0</v>
      </c>
      <c r="G9" s="13">
        <f t="shared" si="0"/>
        <v>53.333333333333336</v>
      </c>
      <c r="H9" s="23">
        <f t="shared" si="1"/>
        <v>5.3333333333333339</v>
      </c>
    </row>
    <row r="10" spans="1:8" ht="15.5" x14ac:dyDescent="0.35">
      <c r="A10" s="8">
        <v>4</v>
      </c>
      <c r="B10" s="5" t="s">
        <v>26</v>
      </c>
      <c r="C10" s="6" t="s">
        <v>27</v>
      </c>
      <c r="D10" s="12">
        <v>80</v>
      </c>
      <c r="E10" s="12">
        <v>80</v>
      </c>
      <c r="F10" s="12">
        <v>0</v>
      </c>
      <c r="G10" s="13">
        <f t="shared" si="0"/>
        <v>53.333333333333336</v>
      </c>
      <c r="H10" s="23">
        <f t="shared" si="1"/>
        <v>5.3333333333333339</v>
      </c>
    </row>
    <row r="11" spans="1:8" ht="15.5" x14ac:dyDescent="0.35">
      <c r="A11" s="8">
        <v>5</v>
      </c>
      <c r="B11" s="5" t="s">
        <v>28</v>
      </c>
      <c r="C11" s="6" t="s">
        <v>29</v>
      </c>
      <c r="D11" s="12">
        <v>0</v>
      </c>
      <c r="E11" s="12">
        <v>0</v>
      </c>
      <c r="F11" s="12">
        <v>0</v>
      </c>
      <c r="G11" s="13">
        <f t="shared" si="0"/>
        <v>0</v>
      </c>
      <c r="H11" s="23">
        <f t="shared" si="1"/>
        <v>0</v>
      </c>
    </row>
    <row r="12" spans="1:8" ht="15.5" x14ac:dyDescent="0.35">
      <c r="A12" s="8">
        <v>6</v>
      </c>
      <c r="B12" s="5" t="s">
        <v>30</v>
      </c>
      <c r="C12" s="6" t="s">
        <v>31</v>
      </c>
      <c r="D12" s="12">
        <v>80</v>
      </c>
      <c r="E12" s="12">
        <v>80</v>
      </c>
      <c r="F12" s="12">
        <v>80</v>
      </c>
      <c r="G12" s="13">
        <f t="shared" si="0"/>
        <v>80</v>
      </c>
      <c r="H12" s="23">
        <f t="shared" si="1"/>
        <v>8</v>
      </c>
    </row>
    <row r="13" spans="1:8" ht="15.5" x14ac:dyDescent="0.35">
      <c r="A13" s="8">
        <v>7</v>
      </c>
      <c r="B13" s="5" t="s">
        <v>32</v>
      </c>
      <c r="C13" s="6" t="s">
        <v>33</v>
      </c>
      <c r="D13" s="12">
        <v>80</v>
      </c>
      <c r="E13" s="12">
        <v>80</v>
      </c>
      <c r="F13" s="12">
        <v>0</v>
      </c>
      <c r="G13" s="13">
        <f t="shared" si="0"/>
        <v>53.333333333333336</v>
      </c>
      <c r="H13" s="23">
        <f t="shared" si="1"/>
        <v>5.3333333333333339</v>
      </c>
    </row>
    <row r="14" spans="1:8" ht="15.5" x14ac:dyDescent="0.35">
      <c r="A14" s="8">
        <v>8</v>
      </c>
      <c r="B14" s="5" t="s">
        <v>34</v>
      </c>
      <c r="C14" s="6" t="s">
        <v>35</v>
      </c>
      <c r="D14" s="12">
        <v>80</v>
      </c>
      <c r="E14" s="12">
        <v>80</v>
      </c>
      <c r="F14" s="12">
        <v>80</v>
      </c>
      <c r="G14" s="13">
        <f t="shared" si="0"/>
        <v>80</v>
      </c>
      <c r="H14" s="23">
        <f t="shared" si="1"/>
        <v>8</v>
      </c>
    </row>
  </sheetData>
  <mergeCells count="8">
    <mergeCell ref="A1:G1"/>
    <mergeCell ref="A2:G2"/>
    <mergeCell ref="A3:G3"/>
    <mergeCell ref="A5:A6"/>
    <mergeCell ref="B5:B6"/>
    <mergeCell ref="G5:G6"/>
    <mergeCell ref="C5:C6"/>
    <mergeCell ref="D5:F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4" zoomScale="106" zoomScaleNormal="90" workbookViewId="0">
      <selection activeCell="A14" sqref="A14:XFD14"/>
    </sheetView>
  </sheetViews>
  <sheetFormatPr defaultRowHeight="14.5" x14ac:dyDescent="0.35"/>
  <cols>
    <col min="1" max="1" width="5.6328125" style="1" customWidth="1"/>
    <col min="2" max="2" width="29.453125" customWidth="1"/>
    <col min="3" max="3" width="12.453125" customWidth="1"/>
    <col min="4" max="6" width="5.6328125" customWidth="1"/>
    <col min="7" max="7" width="9.1796875" bestFit="1" customWidth="1"/>
  </cols>
  <sheetData>
    <row r="1" spans="1:8" x14ac:dyDescent="0.35">
      <c r="A1" s="33" t="s">
        <v>25</v>
      </c>
      <c r="B1" s="33"/>
      <c r="C1" s="33"/>
      <c r="D1" s="33"/>
      <c r="E1" s="33"/>
      <c r="F1" s="33"/>
      <c r="G1" s="33"/>
    </row>
    <row r="2" spans="1:8" x14ac:dyDescent="0.35">
      <c r="A2" s="33" t="s">
        <v>16</v>
      </c>
      <c r="B2" s="33"/>
      <c r="C2" s="33"/>
      <c r="D2" s="33"/>
      <c r="E2" s="33"/>
      <c r="F2" s="33"/>
      <c r="G2" s="33"/>
    </row>
    <row r="3" spans="1:8" x14ac:dyDescent="0.35">
      <c r="A3" s="33" t="s">
        <v>17</v>
      </c>
      <c r="B3" s="33"/>
      <c r="C3" s="33"/>
      <c r="D3" s="33"/>
      <c r="E3" s="33"/>
      <c r="F3" s="33"/>
      <c r="G3" s="33"/>
    </row>
    <row r="5" spans="1:8" x14ac:dyDescent="0.35">
      <c r="A5" s="34" t="s">
        <v>0</v>
      </c>
      <c r="B5" s="34" t="s">
        <v>1</v>
      </c>
      <c r="C5" s="35"/>
      <c r="D5" s="37" t="s">
        <v>42</v>
      </c>
      <c r="E5" s="37"/>
      <c r="F5" s="38"/>
      <c r="G5" s="34" t="s">
        <v>2</v>
      </c>
    </row>
    <row r="6" spans="1:8" x14ac:dyDescent="0.35">
      <c r="A6" s="34"/>
      <c r="B6" s="34"/>
      <c r="C6" s="36"/>
      <c r="D6" s="11">
        <v>3</v>
      </c>
      <c r="E6" s="11">
        <v>4</v>
      </c>
      <c r="F6" s="11">
        <v>5</v>
      </c>
      <c r="G6" s="34"/>
      <c r="H6" s="25">
        <v>0.2</v>
      </c>
    </row>
    <row r="7" spans="1:8" ht="15.5" x14ac:dyDescent="0.35">
      <c r="A7" s="8">
        <v>1</v>
      </c>
      <c r="B7" s="5" t="s">
        <v>36</v>
      </c>
      <c r="C7" s="6" t="s">
        <v>37</v>
      </c>
      <c r="D7" s="12">
        <v>77.5</v>
      </c>
      <c r="E7" s="12">
        <v>80</v>
      </c>
      <c r="F7" s="12">
        <v>75</v>
      </c>
      <c r="G7" s="13">
        <f>AVERAGE(D7:F7)</f>
        <v>77.5</v>
      </c>
      <c r="H7" s="27">
        <f>G7*$H$6</f>
        <v>15.5</v>
      </c>
    </row>
    <row r="8" spans="1:8" ht="15.5" x14ac:dyDescent="0.35">
      <c r="A8" s="8">
        <v>2</v>
      </c>
      <c r="B8" s="5" t="s">
        <v>38</v>
      </c>
      <c r="C8" s="6" t="s">
        <v>39</v>
      </c>
      <c r="D8" s="12">
        <v>80</v>
      </c>
      <c r="E8" s="12">
        <v>80</v>
      </c>
      <c r="F8" s="12">
        <v>80</v>
      </c>
      <c r="G8" s="13">
        <f t="shared" ref="G8:G14" si="0">AVERAGE(D8:F8)</f>
        <v>80</v>
      </c>
      <c r="H8" s="27">
        <f t="shared" ref="H8:H14" si="1">G8*$H$6</f>
        <v>16</v>
      </c>
    </row>
    <row r="9" spans="1:8" ht="29" x14ac:dyDescent="0.35">
      <c r="A9" s="8">
        <v>3</v>
      </c>
      <c r="B9" s="5" t="s">
        <v>40</v>
      </c>
      <c r="C9" s="6" t="s">
        <v>41</v>
      </c>
      <c r="D9" s="12">
        <v>82.5</v>
      </c>
      <c r="E9" s="12">
        <v>80</v>
      </c>
      <c r="F9" s="12">
        <v>75</v>
      </c>
      <c r="G9" s="13">
        <f t="shared" si="0"/>
        <v>79.166666666666671</v>
      </c>
      <c r="H9" s="27">
        <f t="shared" si="1"/>
        <v>15.833333333333336</v>
      </c>
    </row>
    <row r="10" spans="1:8" ht="15.5" x14ac:dyDescent="0.35">
      <c r="A10" s="8">
        <v>4</v>
      </c>
      <c r="B10" s="5" t="s">
        <v>26</v>
      </c>
      <c r="C10" s="6" t="s">
        <v>27</v>
      </c>
      <c r="D10" s="12">
        <v>82.5</v>
      </c>
      <c r="E10" s="12">
        <v>77.5</v>
      </c>
      <c r="F10" s="12">
        <v>82.5</v>
      </c>
      <c r="G10" s="13">
        <f t="shared" si="0"/>
        <v>80.833333333333329</v>
      </c>
      <c r="H10" s="27">
        <f t="shared" si="1"/>
        <v>16.166666666666668</v>
      </c>
    </row>
    <row r="11" spans="1:8" ht="15.5" x14ac:dyDescent="0.35">
      <c r="A11" s="8">
        <v>5</v>
      </c>
      <c r="B11" s="5" t="s">
        <v>28</v>
      </c>
      <c r="C11" s="6" t="s">
        <v>29</v>
      </c>
      <c r="D11" s="12">
        <v>40</v>
      </c>
      <c r="E11" s="12">
        <v>80</v>
      </c>
      <c r="F11" s="12">
        <v>40</v>
      </c>
      <c r="G11" s="13">
        <f t="shared" si="0"/>
        <v>53.333333333333336</v>
      </c>
      <c r="H11" s="27">
        <f t="shared" si="1"/>
        <v>10.666666666666668</v>
      </c>
    </row>
    <row r="12" spans="1:8" ht="15.5" x14ac:dyDescent="0.35">
      <c r="A12" s="8">
        <v>6</v>
      </c>
      <c r="B12" s="5" t="s">
        <v>30</v>
      </c>
      <c r="C12" s="6" t="s">
        <v>31</v>
      </c>
      <c r="D12" s="12">
        <v>80</v>
      </c>
      <c r="E12" s="12">
        <v>82.5</v>
      </c>
      <c r="F12" s="12">
        <v>77.5</v>
      </c>
      <c r="G12" s="13">
        <f t="shared" si="0"/>
        <v>80</v>
      </c>
      <c r="H12" s="27">
        <f t="shared" si="1"/>
        <v>16</v>
      </c>
    </row>
    <row r="13" spans="1:8" ht="15.5" x14ac:dyDescent="0.35">
      <c r="A13" s="8">
        <v>7</v>
      </c>
      <c r="B13" s="5" t="s">
        <v>32</v>
      </c>
      <c r="C13" s="6" t="s">
        <v>33</v>
      </c>
      <c r="D13" s="12">
        <v>77.5</v>
      </c>
      <c r="E13" s="12">
        <v>77.5</v>
      </c>
      <c r="F13" s="12">
        <v>77.5</v>
      </c>
      <c r="G13" s="13">
        <f t="shared" si="0"/>
        <v>77.5</v>
      </c>
      <c r="H13" s="27">
        <f t="shared" si="1"/>
        <v>15.5</v>
      </c>
    </row>
    <row r="14" spans="1:8" ht="15.5" x14ac:dyDescent="0.35">
      <c r="A14" s="8">
        <v>8</v>
      </c>
      <c r="B14" s="5" t="s">
        <v>34</v>
      </c>
      <c r="C14" s="6" t="s">
        <v>35</v>
      </c>
      <c r="D14" s="12">
        <v>90</v>
      </c>
      <c r="E14" s="12">
        <v>87.5</v>
      </c>
      <c r="F14" s="12">
        <v>85</v>
      </c>
      <c r="G14" s="13">
        <f t="shared" si="0"/>
        <v>87.5</v>
      </c>
      <c r="H14" s="27">
        <f t="shared" si="1"/>
        <v>17.5</v>
      </c>
    </row>
  </sheetData>
  <mergeCells count="8">
    <mergeCell ref="A1:G1"/>
    <mergeCell ref="A2:G2"/>
    <mergeCell ref="A3:G3"/>
    <mergeCell ref="A5:A6"/>
    <mergeCell ref="B5:B6"/>
    <mergeCell ref="C5:C6"/>
    <mergeCell ref="D5:F5"/>
    <mergeCell ref="G5:G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topLeftCell="B1" workbookViewId="0">
      <selection activeCell="B15" sqref="A15:XFD15"/>
    </sheetView>
  </sheetViews>
  <sheetFormatPr defaultRowHeight="14.5" x14ac:dyDescent="0.35"/>
  <cols>
    <col min="1" max="1" width="5.6328125" customWidth="1"/>
    <col min="2" max="2" width="25.26953125" customWidth="1"/>
    <col min="3" max="3" width="17.08984375" customWidth="1"/>
    <col min="4" max="23" width="5.6328125" customWidth="1"/>
  </cols>
  <sheetData>
    <row r="1" spans="1:25" x14ac:dyDescent="0.35">
      <c r="A1" s="33" t="s">
        <v>43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5" x14ac:dyDescent="0.35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5" x14ac:dyDescent="0.35">
      <c r="A3" s="33" t="s">
        <v>17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5" ht="15" thickBot="1" x14ac:dyDescent="0.4">
      <c r="A4" s="1"/>
    </row>
    <row r="5" spans="1:25" ht="15" thickBot="1" x14ac:dyDescent="0.4">
      <c r="A5" s="39" t="s">
        <v>0</v>
      </c>
      <c r="B5" s="34" t="s">
        <v>1</v>
      </c>
      <c r="C5" s="7"/>
      <c r="D5" s="34" t="s">
        <v>14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 t="s">
        <v>2</v>
      </c>
    </row>
    <row r="6" spans="1:25" ht="15" thickBot="1" x14ac:dyDescent="0.4">
      <c r="A6" s="39"/>
      <c r="B6" s="34"/>
      <c r="C6" s="7"/>
      <c r="D6" s="34">
        <v>1</v>
      </c>
      <c r="E6" s="34"/>
      <c r="F6" s="34">
        <v>2</v>
      </c>
      <c r="G6" s="34"/>
      <c r="H6" s="34">
        <v>3</v>
      </c>
      <c r="I6" s="34"/>
      <c r="J6" s="34"/>
      <c r="K6" s="34"/>
      <c r="L6" s="34"/>
      <c r="M6" s="34">
        <v>4</v>
      </c>
      <c r="N6" s="34"/>
      <c r="O6" s="34">
        <v>5</v>
      </c>
      <c r="P6" s="34"/>
      <c r="Q6" s="34"/>
      <c r="R6" s="34"/>
      <c r="S6" s="34"/>
      <c r="T6" s="34"/>
      <c r="U6" s="34"/>
      <c r="V6" s="34">
        <v>6</v>
      </c>
      <c r="W6" s="34"/>
      <c r="X6" s="34"/>
    </row>
    <row r="7" spans="1:25" ht="15" thickBot="1" x14ac:dyDescent="0.4">
      <c r="A7" s="39"/>
      <c r="B7" s="34"/>
      <c r="C7" s="7"/>
      <c r="D7" s="7">
        <v>1</v>
      </c>
      <c r="E7" s="15"/>
      <c r="F7" s="16">
        <v>2</v>
      </c>
      <c r="G7" s="15"/>
      <c r="H7" s="7">
        <v>3</v>
      </c>
      <c r="I7" s="7">
        <v>4</v>
      </c>
      <c r="J7" s="7">
        <v>5</v>
      </c>
      <c r="K7" s="7">
        <v>6</v>
      </c>
      <c r="L7" s="15"/>
      <c r="M7" s="7">
        <v>7</v>
      </c>
      <c r="N7" s="15"/>
      <c r="O7" s="17">
        <v>9</v>
      </c>
      <c r="P7" s="17">
        <v>10</v>
      </c>
      <c r="Q7" s="17">
        <v>11</v>
      </c>
      <c r="R7" s="17">
        <v>12</v>
      </c>
      <c r="S7" s="17">
        <v>13</v>
      </c>
      <c r="T7" s="17">
        <v>14</v>
      </c>
      <c r="U7" s="15"/>
      <c r="V7" s="7">
        <v>15</v>
      </c>
      <c r="W7" s="15"/>
      <c r="X7" s="34"/>
      <c r="Y7" s="25">
        <v>0.05</v>
      </c>
    </row>
    <row r="8" spans="1:25" ht="14.5" customHeight="1" thickBot="1" x14ac:dyDescent="0.4">
      <c r="A8" s="14">
        <v>1</v>
      </c>
      <c r="B8" s="5" t="s">
        <v>36</v>
      </c>
      <c r="C8" s="6" t="s">
        <v>37</v>
      </c>
      <c r="D8" s="3">
        <v>100</v>
      </c>
      <c r="E8" s="9">
        <f>AVERAGE(D8)</f>
        <v>100</v>
      </c>
      <c r="F8" s="3">
        <v>100</v>
      </c>
      <c r="G8" s="9">
        <f>AVERAGE(F8)</f>
        <v>100</v>
      </c>
      <c r="H8" s="3">
        <v>100</v>
      </c>
      <c r="I8" s="3">
        <v>100</v>
      </c>
      <c r="J8" s="3">
        <v>100</v>
      </c>
      <c r="K8" s="3">
        <v>100</v>
      </c>
      <c r="L8" s="9">
        <f>AVERAGE(H8:K8)</f>
        <v>100</v>
      </c>
      <c r="M8" s="3">
        <v>100</v>
      </c>
      <c r="N8" s="9">
        <f>AVERAGE(M8)</f>
        <v>100</v>
      </c>
      <c r="O8" s="12">
        <v>100</v>
      </c>
      <c r="P8" s="12">
        <v>100</v>
      </c>
      <c r="Q8" s="12">
        <v>100</v>
      </c>
      <c r="R8" s="12">
        <v>75</v>
      </c>
      <c r="S8" s="12">
        <v>90</v>
      </c>
      <c r="T8" s="12">
        <v>70</v>
      </c>
      <c r="U8" s="18">
        <f>AVERAGE(O8:T8)</f>
        <v>89.166666666666671</v>
      </c>
      <c r="V8" s="3">
        <v>100</v>
      </c>
      <c r="W8" s="9">
        <f>AVERAGE(V8)</f>
        <v>100</v>
      </c>
      <c r="X8" s="10">
        <f>AVERAGE(E8,G8,L8,N8,U8,W8)</f>
        <v>98.194444444444457</v>
      </c>
      <c r="Y8" s="24">
        <f>X8*5%</f>
        <v>4.9097222222222232</v>
      </c>
    </row>
    <row r="9" spans="1:25" ht="16" thickBot="1" x14ac:dyDescent="0.4">
      <c r="A9" s="14">
        <v>2</v>
      </c>
      <c r="B9" s="5" t="s">
        <v>38</v>
      </c>
      <c r="C9" s="6" t="s">
        <v>39</v>
      </c>
      <c r="D9" s="3">
        <v>100</v>
      </c>
      <c r="E9" s="9">
        <f t="shared" ref="E9:E15" si="0">AVERAGE(D9)</f>
        <v>100</v>
      </c>
      <c r="F9" s="3">
        <v>100</v>
      </c>
      <c r="G9" s="9">
        <f t="shared" ref="G9:G15" si="1">AVERAGE(F9)</f>
        <v>100</v>
      </c>
      <c r="H9" s="3">
        <v>100</v>
      </c>
      <c r="I9" s="3">
        <v>100</v>
      </c>
      <c r="J9" s="3">
        <v>100</v>
      </c>
      <c r="K9" s="3">
        <v>100</v>
      </c>
      <c r="L9" s="9">
        <f t="shared" ref="L9:L15" si="2">AVERAGE(H9:K9)</f>
        <v>100</v>
      </c>
      <c r="M9" s="3">
        <v>100</v>
      </c>
      <c r="N9" s="9">
        <f t="shared" ref="N9:N15" si="3">AVERAGE(M9)</f>
        <v>100</v>
      </c>
      <c r="O9" s="12">
        <v>100</v>
      </c>
      <c r="P9" s="12">
        <v>100</v>
      </c>
      <c r="Q9" s="12">
        <v>100</v>
      </c>
      <c r="R9" s="12">
        <v>75</v>
      </c>
      <c r="S9" s="12">
        <v>75</v>
      </c>
      <c r="T9" s="12">
        <v>75</v>
      </c>
      <c r="U9" s="18">
        <f t="shared" ref="U9:U15" si="4">AVERAGE(O9:T9)</f>
        <v>87.5</v>
      </c>
      <c r="V9" s="3">
        <v>100</v>
      </c>
      <c r="W9" s="9">
        <f t="shared" ref="W9:W15" si="5">AVERAGE(V9)</f>
        <v>100</v>
      </c>
      <c r="X9" s="10">
        <f t="shared" ref="X9:X15" si="6">AVERAGE(E9,G9,L9,N9,U9,W9)</f>
        <v>97.916666666666671</v>
      </c>
      <c r="Y9" s="24">
        <f t="shared" ref="Y9:Y15" si="7">X9*5%</f>
        <v>4.8958333333333339</v>
      </c>
    </row>
    <row r="10" spans="1:25" ht="16" thickBot="1" x14ac:dyDescent="0.4">
      <c r="A10" s="14">
        <v>3</v>
      </c>
      <c r="B10" s="5" t="s">
        <v>40</v>
      </c>
      <c r="C10" s="6" t="s">
        <v>41</v>
      </c>
      <c r="D10" s="3">
        <v>100</v>
      </c>
      <c r="E10" s="9">
        <f t="shared" si="0"/>
        <v>100</v>
      </c>
      <c r="F10" s="3">
        <v>100</v>
      </c>
      <c r="G10" s="9">
        <f t="shared" si="1"/>
        <v>100</v>
      </c>
      <c r="H10" s="3">
        <v>100</v>
      </c>
      <c r="I10" s="3">
        <v>25</v>
      </c>
      <c r="J10" s="3">
        <v>100</v>
      </c>
      <c r="K10" s="3">
        <v>100</v>
      </c>
      <c r="L10" s="9">
        <f t="shared" si="2"/>
        <v>81.25</v>
      </c>
      <c r="M10" s="3">
        <v>100</v>
      </c>
      <c r="N10" s="9">
        <f t="shared" si="3"/>
        <v>100</v>
      </c>
      <c r="O10" s="12">
        <v>100</v>
      </c>
      <c r="P10" s="12">
        <v>100</v>
      </c>
      <c r="Q10" s="12">
        <v>100</v>
      </c>
      <c r="R10" s="12">
        <v>85</v>
      </c>
      <c r="S10" s="12">
        <v>90</v>
      </c>
      <c r="T10" s="12">
        <v>70</v>
      </c>
      <c r="U10" s="18">
        <f t="shared" si="4"/>
        <v>90.833333333333329</v>
      </c>
      <c r="V10" s="3">
        <v>100</v>
      </c>
      <c r="W10" s="9">
        <f t="shared" si="5"/>
        <v>100</v>
      </c>
      <c r="X10" s="10">
        <f t="shared" si="6"/>
        <v>95.347222222222214</v>
      </c>
      <c r="Y10" s="24">
        <f t="shared" si="7"/>
        <v>4.7673611111111107</v>
      </c>
    </row>
    <row r="11" spans="1:25" ht="16" thickBot="1" x14ac:dyDescent="0.4">
      <c r="A11" s="14">
        <v>4</v>
      </c>
      <c r="B11" s="5" t="s">
        <v>26</v>
      </c>
      <c r="C11" s="6" t="s">
        <v>27</v>
      </c>
      <c r="D11" s="3">
        <v>100</v>
      </c>
      <c r="E11" s="9">
        <f t="shared" si="0"/>
        <v>100</v>
      </c>
      <c r="F11" s="3">
        <v>100</v>
      </c>
      <c r="G11" s="9">
        <f t="shared" si="1"/>
        <v>100</v>
      </c>
      <c r="H11" s="3">
        <v>100</v>
      </c>
      <c r="I11" s="3">
        <v>100</v>
      </c>
      <c r="J11" s="3">
        <v>100</v>
      </c>
      <c r="K11" s="3">
        <v>100</v>
      </c>
      <c r="L11" s="9">
        <f t="shared" si="2"/>
        <v>100</v>
      </c>
      <c r="M11" s="3">
        <v>100</v>
      </c>
      <c r="N11" s="9">
        <f t="shared" si="3"/>
        <v>100</v>
      </c>
      <c r="O11" s="12">
        <v>100</v>
      </c>
      <c r="P11" s="12">
        <v>100</v>
      </c>
      <c r="Q11" s="12">
        <v>100</v>
      </c>
      <c r="R11" s="12">
        <v>95</v>
      </c>
      <c r="S11" s="12">
        <v>75</v>
      </c>
      <c r="T11" s="12">
        <v>80</v>
      </c>
      <c r="U11" s="18">
        <f t="shared" si="4"/>
        <v>91.666666666666671</v>
      </c>
      <c r="V11" s="3">
        <v>100</v>
      </c>
      <c r="W11" s="9">
        <f t="shared" si="5"/>
        <v>100</v>
      </c>
      <c r="X11" s="10">
        <f t="shared" si="6"/>
        <v>98.611111111111128</v>
      </c>
      <c r="Y11" s="24">
        <f t="shared" si="7"/>
        <v>4.9305555555555571</v>
      </c>
    </row>
    <row r="12" spans="1:25" ht="16" thickBot="1" x14ac:dyDescent="0.4">
      <c r="A12" s="14">
        <v>5</v>
      </c>
      <c r="B12" s="5" t="s">
        <v>28</v>
      </c>
      <c r="C12" s="6" t="s">
        <v>29</v>
      </c>
      <c r="D12" s="3">
        <v>25</v>
      </c>
      <c r="E12" s="9">
        <f t="shared" si="0"/>
        <v>25</v>
      </c>
      <c r="F12" s="3">
        <v>25</v>
      </c>
      <c r="G12" s="9">
        <f t="shared" si="1"/>
        <v>25</v>
      </c>
      <c r="H12" s="3">
        <v>25</v>
      </c>
      <c r="I12" s="3">
        <v>100</v>
      </c>
      <c r="J12" s="3">
        <v>100</v>
      </c>
      <c r="K12" s="3">
        <v>100</v>
      </c>
      <c r="L12" s="9">
        <f t="shared" si="2"/>
        <v>81.25</v>
      </c>
      <c r="M12" s="3">
        <v>25</v>
      </c>
      <c r="N12" s="9">
        <f t="shared" si="3"/>
        <v>25</v>
      </c>
      <c r="O12" s="12">
        <v>100</v>
      </c>
      <c r="P12" s="12">
        <v>100</v>
      </c>
      <c r="Q12" s="12">
        <v>100</v>
      </c>
      <c r="R12" s="12">
        <v>40</v>
      </c>
      <c r="S12" s="12">
        <v>80</v>
      </c>
      <c r="T12" s="12">
        <v>40</v>
      </c>
      <c r="U12" s="18">
        <f t="shared" si="4"/>
        <v>76.666666666666671</v>
      </c>
      <c r="V12" s="3">
        <v>25</v>
      </c>
      <c r="W12" s="9">
        <f t="shared" si="5"/>
        <v>25</v>
      </c>
      <c r="X12" s="10">
        <f t="shared" si="6"/>
        <v>42.986111111111114</v>
      </c>
      <c r="Y12" s="24">
        <f t="shared" si="7"/>
        <v>2.1493055555555558</v>
      </c>
    </row>
    <row r="13" spans="1:25" ht="16" thickBot="1" x14ac:dyDescent="0.4">
      <c r="A13" s="14">
        <v>6</v>
      </c>
      <c r="B13" s="5" t="s">
        <v>30</v>
      </c>
      <c r="C13" s="6" t="s">
        <v>31</v>
      </c>
      <c r="D13" s="3">
        <v>100</v>
      </c>
      <c r="E13" s="9">
        <f t="shared" si="0"/>
        <v>100</v>
      </c>
      <c r="F13" s="3">
        <v>100</v>
      </c>
      <c r="G13" s="9">
        <f t="shared" si="1"/>
        <v>100</v>
      </c>
      <c r="H13" s="3">
        <v>100</v>
      </c>
      <c r="I13" s="3">
        <v>100</v>
      </c>
      <c r="J13" s="3">
        <v>100</v>
      </c>
      <c r="K13" s="3">
        <v>100</v>
      </c>
      <c r="L13" s="9">
        <f t="shared" si="2"/>
        <v>100</v>
      </c>
      <c r="M13" s="3">
        <v>100</v>
      </c>
      <c r="N13" s="9">
        <f t="shared" si="3"/>
        <v>100</v>
      </c>
      <c r="O13" s="12">
        <v>100</v>
      </c>
      <c r="P13" s="12">
        <v>100</v>
      </c>
      <c r="Q13" s="12">
        <v>100</v>
      </c>
      <c r="R13" s="12">
        <v>80</v>
      </c>
      <c r="S13" s="12">
        <v>80</v>
      </c>
      <c r="T13" s="12">
        <v>75</v>
      </c>
      <c r="U13" s="18">
        <f t="shared" si="4"/>
        <v>89.166666666666671</v>
      </c>
      <c r="V13" s="3">
        <v>100</v>
      </c>
      <c r="W13" s="9">
        <f t="shared" si="5"/>
        <v>100</v>
      </c>
      <c r="X13" s="10">
        <f t="shared" si="6"/>
        <v>98.194444444444457</v>
      </c>
      <c r="Y13" s="24">
        <f t="shared" si="7"/>
        <v>4.9097222222222232</v>
      </c>
    </row>
    <row r="14" spans="1:25" ht="16" thickBot="1" x14ac:dyDescent="0.4">
      <c r="A14" s="14">
        <v>7</v>
      </c>
      <c r="B14" s="5" t="s">
        <v>32</v>
      </c>
      <c r="C14" s="6" t="s">
        <v>33</v>
      </c>
      <c r="D14" s="3">
        <v>100</v>
      </c>
      <c r="E14" s="9">
        <f t="shared" si="0"/>
        <v>100</v>
      </c>
      <c r="F14" s="3">
        <v>100</v>
      </c>
      <c r="G14" s="9">
        <f t="shared" si="1"/>
        <v>100</v>
      </c>
      <c r="H14" s="3">
        <v>100</v>
      </c>
      <c r="I14" s="3">
        <v>100</v>
      </c>
      <c r="J14" s="3">
        <v>100</v>
      </c>
      <c r="K14" s="3">
        <v>100</v>
      </c>
      <c r="L14" s="9">
        <f t="shared" si="2"/>
        <v>100</v>
      </c>
      <c r="M14" s="3">
        <v>100</v>
      </c>
      <c r="N14" s="9">
        <f t="shared" si="3"/>
        <v>100</v>
      </c>
      <c r="O14" s="12">
        <v>100</v>
      </c>
      <c r="P14" s="12">
        <v>100</v>
      </c>
      <c r="Q14" s="12">
        <v>100</v>
      </c>
      <c r="R14" s="12">
        <v>75</v>
      </c>
      <c r="S14" s="12">
        <v>75</v>
      </c>
      <c r="T14" s="12">
        <v>75</v>
      </c>
      <c r="U14" s="18">
        <f t="shared" si="4"/>
        <v>87.5</v>
      </c>
      <c r="V14" s="3">
        <v>100</v>
      </c>
      <c r="W14" s="9">
        <f t="shared" si="5"/>
        <v>100</v>
      </c>
      <c r="X14" s="10">
        <f t="shared" si="6"/>
        <v>97.916666666666671</v>
      </c>
      <c r="Y14" s="24">
        <f t="shared" si="7"/>
        <v>4.8958333333333339</v>
      </c>
    </row>
    <row r="15" spans="1:25" ht="16" thickBot="1" x14ac:dyDescent="0.4">
      <c r="A15" s="14">
        <v>8</v>
      </c>
      <c r="B15" s="5" t="s">
        <v>34</v>
      </c>
      <c r="C15" s="6" t="s">
        <v>35</v>
      </c>
      <c r="D15" s="3">
        <v>100</v>
      </c>
      <c r="E15" s="9">
        <f t="shared" si="0"/>
        <v>100</v>
      </c>
      <c r="F15" s="3">
        <v>100</v>
      </c>
      <c r="G15" s="9">
        <f t="shared" si="1"/>
        <v>100</v>
      </c>
      <c r="H15" s="3">
        <v>100</v>
      </c>
      <c r="I15" s="3">
        <v>25</v>
      </c>
      <c r="J15" s="3">
        <v>100</v>
      </c>
      <c r="K15" s="3">
        <v>100</v>
      </c>
      <c r="L15" s="9">
        <f t="shared" si="2"/>
        <v>81.25</v>
      </c>
      <c r="M15" s="3">
        <v>100</v>
      </c>
      <c r="N15" s="9">
        <f t="shared" si="3"/>
        <v>100</v>
      </c>
      <c r="O15" s="12">
        <v>100</v>
      </c>
      <c r="P15" s="12">
        <v>100</v>
      </c>
      <c r="Q15" s="12">
        <v>100</v>
      </c>
      <c r="R15" s="12">
        <v>100</v>
      </c>
      <c r="S15" s="12">
        <v>85</v>
      </c>
      <c r="T15" s="12">
        <v>80</v>
      </c>
      <c r="U15" s="18">
        <f t="shared" si="4"/>
        <v>94.166666666666671</v>
      </c>
      <c r="V15" s="3">
        <v>100</v>
      </c>
      <c r="W15" s="9">
        <f t="shared" si="5"/>
        <v>100</v>
      </c>
      <c r="X15" s="10">
        <f t="shared" si="6"/>
        <v>95.902777777777786</v>
      </c>
      <c r="Y15" s="24">
        <f t="shared" si="7"/>
        <v>4.7951388888888893</v>
      </c>
    </row>
  </sheetData>
  <mergeCells count="13">
    <mergeCell ref="A1:X1"/>
    <mergeCell ref="A2:X2"/>
    <mergeCell ref="A3:X3"/>
    <mergeCell ref="A5:A7"/>
    <mergeCell ref="B5:B7"/>
    <mergeCell ref="X5:X7"/>
    <mergeCell ref="D5:W5"/>
    <mergeCell ref="D6:E6"/>
    <mergeCell ref="H6:L6"/>
    <mergeCell ref="M6:N6"/>
    <mergeCell ref="V6:W6"/>
    <mergeCell ref="F6:G6"/>
    <mergeCell ref="O6:U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topLeftCell="C1" workbookViewId="0">
      <selection activeCell="B14" sqref="A14:XFD14"/>
    </sheetView>
  </sheetViews>
  <sheetFormatPr defaultRowHeight="14.5" x14ac:dyDescent="0.35"/>
  <cols>
    <col min="1" max="1" width="5.6328125" customWidth="1"/>
    <col min="2" max="2" width="32.81640625" bestFit="1" customWidth="1"/>
    <col min="3" max="3" width="17.08984375" customWidth="1"/>
    <col min="4" max="23" width="5.6328125" customWidth="1"/>
  </cols>
  <sheetData>
    <row r="1" spans="1:25" x14ac:dyDescent="0.35">
      <c r="A1" s="33" t="s">
        <v>44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5" x14ac:dyDescent="0.35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5" x14ac:dyDescent="0.35">
      <c r="A3" s="33" t="s">
        <v>17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5" ht="15" thickBot="1" x14ac:dyDescent="0.4">
      <c r="A4" s="1"/>
    </row>
    <row r="5" spans="1:25" ht="15" thickBot="1" x14ac:dyDescent="0.4">
      <c r="A5" s="39" t="s">
        <v>0</v>
      </c>
      <c r="B5" s="34" t="s">
        <v>1</v>
      </c>
      <c r="C5" s="7"/>
      <c r="D5" s="34" t="s">
        <v>14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 t="s">
        <v>2</v>
      </c>
    </row>
    <row r="6" spans="1:25" ht="15" thickBot="1" x14ac:dyDescent="0.4">
      <c r="A6" s="39"/>
      <c r="B6" s="34"/>
      <c r="C6" s="7"/>
      <c r="D6" s="34">
        <v>1</v>
      </c>
      <c r="E6" s="34"/>
      <c r="F6" s="34">
        <v>2</v>
      </c>
      <c r="G6" s="34"/>
      <c r="H6" s="34">
        <v>3</v>
      </c>
      <c r="I6" s="34"/>
      <c r="J6" s="34"/>
      <c r="K6" s="34"/>
      <c r="L6" s="34"/>
      <c r="M6" s="34">
        <v>4</v>
      </c>
      <c r="N6" s="34"/>
      <c r="O6" s="34">
        <v>5</v>
      </c>
      <c r="P6" s="34"/>
      <c r="Q6" s="34"/>
      <c r="R6" s="34"/>
      <c r="S6" s="34"/>
      <c r="T6" s="34"/>
      <c r="U6" s="34"/>
      <c r="V6" s="34">
        <v>6</v>
      </c>
      <c r="W6" s="34"/>
      <c r="X6" s="34"/>
    </row>
    <row r="7" spans="1:25" ht="15" thickBot="1" x14ac:dyDescent="0.4">
      <c r="A7" s="39"/>
      <c r="B7" s="34"/>
      <c r="C7" s="7"/>
      <c r="D7" s="7">
        <v>1</v>
      </c>
      <c r="E7" s="15"/>
      <c r="F7" s="16">
        <v>2</v>
      </c>
      <c r="G7" s="15"/>
      <c r="H7" s="7">
        <v>3</v>
      </c>
      <c r="I7" s="7">
        <v>4</v>
      </c>
      <c r="J7" s="7">
        <v>5</v>
      </c>
      <c r="K7" s="7">
        <v>6</v>
      </c>
      <c r="L7" s="15"/>
      <c r="M7" s="7">
        <v>7</v>
      </c>
      <c r="N7" s="15"/>
      <c r="O7" s="17">
        <v>9</v>
      </c>
      <c r="P7" s="17">
        <v>10</v>
      </c>
      <c r="Q7" s="17">
        <v>11</v>
      </c>
      <c r="R7" s="17">
        <v>12</v>
      </c>
      <c r="S7" s="17">
        <v>13</v>
      </c>
      <c r="T7" s="17">
        <v>14</v>
      </c>
      <c r="U7" s="15"/>
      <c r="V7" s="7">
        <v>15</v>
      </c>
      <c r="W7" s="15"/>
      <c r="X7" s="34"/>
      <c r="Y7" s="25">
        <v>0.05</v>
      </c>
    </row>
    <row r="8" spans="1:25" ht="14.5" customHeight="1" thickBot="1" x14ac:dyDescent="0.4">
      <c r="A8" s="14">
        <v>1</v>
      </c>
      <c r="B8" s="5" t="s">
        <v>36</v>
      </c>
      <c r="C8" s="6" t="s">
        <v>37</v>
      </c>
      <c r="D8" s="3">
        <v>100</v>
      </c>
      <c r="E8" s="9">
        <f>AVERAGE(D8)</f>
        <v>100</v>
      </c>
      <c r="F8" s="3">
        <v>100</v>
      </c>
      <c r="G8" s="9">
        <f>AVERAGE(F8)</f>
        <v>100</v>
      </c>
      <c r="H8" s="3">
        <v>100</v>
      </c>
      <c r="I8" s="3">
        <v>100</v>
      </c>
      <c r="J8" s="3">
        <v>100</v>
      </c>
      <c r="K8" s="3">
        <v>100</v>
      </c>
      <c r="L8" s="32">
        <f>AVERAGE(H8:K8)</f>
        <v>100</v>
      </c>
      <c r="M8" s="3">
        <v>100</v>
      </c>
      <c r="N8" s="9">
        <f>AVERAGE(M8)</f>
        <v>100</v>
      </c>
      <c r="O8" s="12">
        <v>100</v>
      </c>
      <c r="P8" s="12">
        <v>100</v>
      </c>
      <c r="Q8" s="12">
        <v>100</v>
      </c>
      <c r="R8" s="12">
        <v>100</v>
      </c>
      <c r="S8" s="12">
        <v>100</v>
      </c>
      <c r="T8" s="12">
        <v>100</v>
      </c>
      <c r="U8" s="18">
        <f>AVERAGE(O8:T8)</f>
        <v>100</v>
      </c>
      <c r="V8" s="3">
        <v>100</v>
      </c>
      <c r="W8" s="9">
        <f>AVERAGE(V8)</f>
        <v>100</v>
      </c>
      <c r="X8" s="19">
        <f>AVERAGE(E8,G8,L8,N8,U8,W8)</f>
        <v>100</v>
      </c>
      <c r="Y8" s="24">
        <f>X8*5%</f>
        <v>5</v>
      </c>
    </row>
    <row r="9" spans="1:25" ht="16" thickBot="1" x14ac:dyDescent="0.4">
      <c r="A9" s="14">
        <v>2</v>
      </c>
      <c r="B9" s="5" t="s">
        <v>38</v>
      </c>
      <c r="C9" s="6" t="s">
        <v>39</v>
      </c>
      <c r="D9" s="3">
        <v>100</v>
      </c>
      <c r="E9" s="9">
        <f t="shared" ref="E9:E15" si="0">AVERAGE(D9)</f>
        <v>100</v>
      </c>
      <c r="F9" s="3">
        <v>100</v>
      </c>
      <c r="G9" s="9">
        <f t="shared" ref="G9:G15" si="1">AVERAGE(F9)</f>
        <v>100</v>
      </c>
      <c r="H9" s="3">
        <v>100</v>
      </c>
      <c r="I9" s="3">
        <v>100</v>
      </c>
      <c r="J9" s="3">
        <v>100</v>
      </c>
      <c r="K9" s="3">
        <v>100</v>
      </c>
      <c r="L9" s="32">
        <f t="shared" ref="L9:L15" si="2">AVERAGE(H9:K9)</f>
        <v>100</v>
      </c>
      <c r="M9" s="3">
        <v>100</v>
      </c>
      <c r="N9" s="9">
        <f t="shared" ref="N9:N15" si="3">AVERAGE(M9)</f>
        <v>100</v>
      </c>
      <c r="O9" s="12">
        <v>100</v>
      </c>
      <c r="P9" s="12">
        <v>100</v>
      </c>
      <c r="Q9" s="12">
        <v>100</v>
      </c>
      <c r="R9" s="12">
        <v>100</v>
      </c>
      <c r="S9" s="12">
        <v>100</v>
      </c>
      <c r="T9" s="12">
        <v>100</v>
      </c>
      <c r="U9" s="18">
        <f t="shared" ref="U9:U15" si="4">AVERAGE(O9:T9)</f>
        <v>100</v>
      </c>
      <c r="V9" s="3">
        <v>100</v>
      </c>
      <c r="W9" s="9">
        <f t="shared" ref="W9:W15" si="5">AVERAGE(V9)</f>
        <v>100</v>
      </c>
      <c r="X9" s="19">
        <f t="shared" ref="X9:X15" si="6">AVERAGE(E9,G9,L9,N9,U9,W9)</f>
        <v>100</v>
      </c>
      <c r="Y9" s="24">
        <f t="shared" ref="Y9:Y15" si="7">X9*5%</f>
        <v>5</v>
      </c>
    </row>
    <row r="10" spans="1:25" ht="16" thickBot="1" x14ac:dyDescent="0.4">
      <c r="A10" s="14">
        <v>3</v>
      </c>
      <c r="B10" s="5" t="s">
        <v>40</v>
      </c>
      <c r="C10" s="6" t="s">
        <v>41</v>
      </c>
      <c r="D10" s="3">
        <v>100</v>
      </c>
      <c r="E10" s="9">
        <f t="shared" si="0"/>
        <v>100</v>
      </c>
      <c r="F10" s="3">
        <v>100</v>
      </c>
      <c r="G10" s="9">
        <f t="shared" si="1"/>
        <v>100</v>
      </c>
      <c r="H10" s="3">
        <v>100</v>
      </c>
      <c r="I10" s="3">
        <v>25</v>
      </c>
      <c r="J10" s="3">
        <v>100</v>
      </c>
      <c r="K10" s="3">
        <v>100</v>
      </c>
      <c r="L10" s="32">
        <f t="shared" si="2"/>
        <v>81.25</v>
      </c>
      <c r="M10" s="3">
        <v>100</v>
      </c>
      <c r="N10" s="9">
        <f t="shared" si="3"/>
        <v>100</v>
      </c>
      <c r="O10" s="12">
        <v>100</v>
      </c>
      <c r="P10" s="12">
        <v>100</v>
      </c>
      <c r="Q10" s="12">
        <v>100</v>
      </c>
      <c r="R10" s="12">
        <v>100</v>
      </c>
      <c r="S10" s="12">
        <v>100</v>
      </c>
      <c r="T10" s="12">
        <v>100</v>
      </c>
      <c r="U10" s="18">
        <f t="shared" si="4"/>
        <v>100</v>
      </c>
      <c r="V10" s="3">
        <v>100</v>
      </c>
      <c r="W10" s="9">
        <f t="shared" si="5"/>
        <v>100</v>
      </c>
      <c r="X10" s="19">
        <f t="shared" si="6"/>
        <v>96.875</v>
      </c>
      <c r="Y10" s="24">
        <f t="shared" si="7"/>
        <v>4.84375</v>
      </c>
    </row>
    <row r="11" spans="1:25" ht="16" thickBot="1" x14ac:dyDescent="0.4">
      <c r="A11" s="14">
        <v>4</v>
      </c>
      <c r="B11" s="5" t="s">
        <v>26</v>
      </c>
      <c r="C11" s="6" t="s">
        <v>27</v>
      </c>
      <c r="D11" s="3">
        <v>100</v>
      </c>
      <c r="E11" s="9">
        <f t="shared" si="0"/>
        <v>100</v>
      </c>
      <c r="F11" s="3">
        <v>100</v>
      </c>
      <c r="G11" s="9">
        <f t="shared" si="1"/>
        <v>100</v>
      </c>
      <c r="H11" s="3">
        <v>100</v>
      </c>
      <c r="I11" s="3">
        <v>100</v>
      </c>
      <c r="J11" s="3">
        <v>100</v>
      </c>
      <c r="K11" s="3">
        <v>100</v>
      </c>
      <c r="L11" s="32">
        <f t="shared" si="2"/>
        <v>100</v>
      </c>
      <c r="M11" s="3">
        <v>100</v>
      </c>
      <c r="N11" s="9">
        <f t="shared" si="3"/>
        <v>100</v>
      </c>
      <c r="O11" s="12">
        <v>100</v>
      </c>
      <c r="P11" s="12">
        <v>100</v>
      </c>
      <c r="Q11" s="12">
        <v>100</v>
      </c>
      <c r="R11" s="12">
        <v>100</v>
      </c>
      <c r="S11" s="12">
        <v>100</v>
      </c>
      <c r="T11" s="12">
        <v>100</v>
      </c>
      <c r="U11" s="18">
        <f t="shared" si="4"/>
        <v>100</v>
      </c>
      <c r="V11" s="3">
        <v>100</v>
      </c>
      <c r="W11" s="9">
        <f t="shared" si="5"/>
        <v>100</v>
      </c>
      <c r="X11" s="19">
        <f t="shared" si="6"/>
        <v>100</v>
      </c>
      <c r="Y11" s="24">
        <f t="shared" si="7"/>
        <v>5</v>
      </c>
    </row>
    <row r="12" spans="1:25" ht="16" thickBot="1" x14ac:dyDescent="0.4">
      <c r="A12" s="14">
        <v>5</v>
      </c>
      <c r="B12" s="5" t="s">
        <v>28</v>
      </c>
      <c r="C12" s="6" t="s">
        <v>29</v>
      </c>
      <c r="D12" s="3">
        <v>25</v>
      </c>
      <c r="E12" s="9">
        <f t="shared" si="0"/>
        <v>25</v>
      </c>
      <c r="F12" s="3">
        <v>25</v>
      </c>
      <c r="G12" s="9">
        <f t="shared" si="1"/>
        <v>25</v>
      </c>
      <c r="H12" s="3">
        <v>25</v>
      </c>
      <c r="I12" s="3">
        <v>100</v>
      </c>
      <c r="J12" s="3">
        <v>100</v>
      </c>
      <c r="K12" s="3">
        <v>100</v>
      </c>
      <c r="L12" s="32">
        <f t="shared" si="2"/>
        <v>81.25</v>
      </c>
      <c r="M12" s="3">
        <v>25</v>
      </c>
      <c r="N12" s="9">
        <f t="shared" si="3"/>
        <v>25</v>
      </c>
      <c r="O12" s="12">
        <v>100</v>
      </c>
      <c r="P12" s="12">
        <v>100</v>
      </c>
      <c r="Q12" s="12">
        <v>100</v>
      </c>
      <c r="R12" s="12">
        <v>25</v>
      </c>
      <c r="S12" s="12">
        <v>25</v>
      </c>
      <c r="T12" s="12">
        <v>100</v>
      </c>
      <c r="U12" s="18">
        <f t="shared" si="4"/>
        <v>75</v>
      </c>
      <c r="V12" s="3">
        <v>25</v>
      </c>
      <c r="W12" s="9">
        <f t="shared" si="5"/>
        <v>25</v>
      </c>
      <c r="X12" s="19">
        <f t="shared" si="6"/>
        <v>42.708333333333336</v>
      </c>
      <c r="Y12" s="24">
        <f t="shared" si="7"/>
        <v>2.135416666666667</v>
      </c>
    </row>
    <row r="13" spans="1:25" ht="16" thickBot="1" x14ac:dyDescent="0.4">
      <c r="A13" s="14">
        <v>6</v>
      </c>
      <c r="B13" s="5" t="s">
        <v>30</v>
      </c>
      <c r="C13" s="6" t="s">
        <v>31</v>
      </c>
      <c r="D13" s="3">
        <v>100</v>
      </c>
      <c r="E13" s="9">
        <f t="shared" si="0"/>
        <v>100</v>
      </c>
      <c r="F13" s="3">
        <v>100</v>
      </c>
      <c r="G13" s="9">
        <f t="shared" si="1"/>
        <v>100</v>
      </c>
      <c r="H13" s="3">
        <v>100</v>
      </c>
      <c r="I13" s="3">
        <v>100</v>
      </c>
      <c r="J13" s="3">
        <v>100</v>
      </c>
      <c r="K13" s="3">
        <v>100</v>
      </c>
      <c r="L13" s="32">
        <f t="shared" si="2"/>
        <v>100</v>
      </c>
      <c r="M13" s="3">
        <v>100</v>
      </c>
      <c r="N13" s="9">
        <f t="shared" si="3"/>
        <v>100</v>
      </c>
      <c r="O13" s="12">
        <v>100</v>
      </c>
      <c r="P13" s="12">
        <v>100</v>
      </c>
      <c r="Q13" s="12">
        <v>100</v>
      </c>
      <c r="R13" s="12">
        <v>100</v>
      </c>
      <c r="S13" s="12">
        <v>100</v>
      </c>
      <c r="T13" s="12">
        <v>100</v>
      </c>
      <c r="U13" s="18">
        <f t="shared" si="4"/>
        <v>100</v>
      </c>
      <c r="V13" s="3">
        <v>100</v>
      </c>
      <c r="W13" s="9">
        <f t="shared" si="5"/>
        <v>100</v>
      </c>
      <c r="X13" s="19">
        <f t="shared" si="6"/>
        <v>100</v>
      </c>
      <c r="Y13" s="24">
        <f t="shared" si="7"/>
        <v>5</v>
      </c>
    </row>
    <row r="14" spans="1:25" ht="16" thickBot="1" x14ac:dyDescent="0.4">
      <c r="A14" s="14">
        <v>7</v>
      </c>
      <c r="B14" s="5" t="s">
        <v>32</v>
      </c>
      <c r="C14" s="6" t="s">
        <v>33</v>
      </c>
      <c r="D14" s="3">
        <v>100</v>
      </c>
      <c r="E14" s="9">
        <f t="shared" si="0"/>
        <v>100</v>
      </c>
      <c r="F14" s="3">
        <v>100</v>
      </c>
      <c r="G14" s="9">
        <f t="shared" si="1"/>
        <v>100</v>
      </c>
      <c r="H14" s="3">
        <v>100</v>
      </c>
      <c r="I14" s="3">
        <v>100</v>
      </c>
      <c r="J14" s="3">
        <v>100</v>
      </c>
      <c r="K14" s="3">
        <v>100</v>
      </c>
      <c r="L14" s="32">
        <f t="shared" si="2"/>
        <v>100</v>
      </c>
      <c r="M14" s="3">
        <v>100</v>
      </c>
      <c r="N14" s="9">
        <f t="shared" si="3"/>
        <v>100</v>
      </c>
      <c r="O14" s="12">
        <v>100</v>
      </c>
      <c r="P14" s="12">
        <v>100</v>
      </c>
      <c r="Q14" s="12">
        <v>100</v>
      </c>
      <c r="R14" s="12">
        <v>100</v>
      </c>
      <c r="S14" s="12">
        <v>100</v>
      </c>
      <c r="T14" s="12">
        <v>100</v>
      </c>
      <c r="U14" s="18">
        <f t="shared" si="4"/>
        <v>100</v>
      </c>
      <c r="V14" s="3">
        <v>100</v>
      </c>
      <c r="W14" s="9">
        <f t="shared" si="5"/>
        <v>100</v>
      </c>
      <c r="X14" s="19">
        <f t="shared" si="6"/>
        <v>100</v>
      </c>
      <c r="Y14" s="24">
        <f t="shared" si="7"/>
        <v>5</v>
      </c>
    </row>
    <row r="15" spans="1:25" ht="16" thickBot="1" x14ac:dyDescent="0.4">
      <c r="A15" s="14">
        <v>8</v>
      </c>
      <c r="B15" s="5" t="s">
        <v>34</v>
      </c>
      <c r="C15" s="6" t="s">
        <v>35</v>
      </c>
      <c r="D15" s="3">
        <v>100</v>
      </c>
      <c r="E15" s="9">
        <f t="shared" si="0"/>
        <v>100</v>
      </c>
      <c r="F15" s="3">
        <v>100</v>
      </c>
      <c r="G15" s="9">
        <f t="shared" si="1"/>
        <v>100</v>
      </c>
      <c r="H15" s="3">
        <v>100</v>
      </c>
      <c r="I15" s="3">
        <v>25</v>
      </c>
      <c r="J15" s="3">
        <v>100</v>
      </c>
      <c r="K15" s="3">
        <v>100</v>
      </c>
      <c r="L15" s="32">
        <f t="shared" si="2"/>
        <v>81.25</v>
      </c>
      <c r="M15" s="3">
        <v>100</v>
      </c>
      <c r="N15" s="9">
        <f t="shared" si="3"/>
        <v>100</v>
      </c>
      <c r="O15" s="12">
        <v>100</v>
      </c>
      <c r="P15" s="12">
        <v>100</v>
      </c>
      <c r="Q15" s="12">
        <v>100</v>
      </c>
      <c r="R15" s="12">
        <v>100</v>
      </c>
      <c r="S15" s="12">
        <v>100</v>
      </c>
      <c r="T15" s="12">
        <v>100</v>
      </c>
      <c r="U15" s="18">
        <f t="shared" si="4"/>
        <v>100</v>
      </c>
      <c r="V15" s="3">
        <v>100</v>
      </c>
      <c r="W15" s="9">
        <f t="shared" si="5"/>
        <v>100</v>
      </c>
      <c r="X15" s="19">
        <f t="shared" si="6"/>
        <v>96.875</v>
      </c>
      <c r="Y15" s="24">
        <f t="shared" si="7"/>
        <v>4.84375</v>
      </c>
    </row>
  </sheetData>
  <mergeCells count="13">
    <mergeCell ref="M6:N6"/>
    <mergeCell ref="O6:U6"/>
    <mergeCell ref="V6:W6"/>
    <mergeCell ref="A1:X1"/>
    <mergeCell ref="A2:X2"/>
    <mergeCell ref="A3:X3"/>
    <mergeCell ref="A5:A7"/>
    <mergeCell ref="B5:B7"/>
    <mergeCell ref="D5:W5"/>
    <mergeCell ref="X5:X7"/>
    <mergeCell ref="D6:E6"/>
    <mergeCell ref="F6:G6"/>
    <mergeCell ref="H6:L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20" zoomScaleNormal="120" workbookViewId="0">
      <selection activeCell="D7" sqref="D7"/>
    </sheetView>
  </sheetViews>
  <sheetFormatPr defaultRowHeight="14.5" x14ac:dyDescent="0.35"/>
  <cols>
    <col min="1" max="1" width="5.6328125" customWidth="1"/>
    <col min="2" max="2" width="32.81640625" bestFit="1" customWidth="1"/>
    <col min="3" max="3" width="17.08984375" customWidth="1"/>
    <col min="4" max="4" width="13.6328125" bestFit="1" customWidth="1"/>
    <col min="5" max="5" width="14.1796875" customWidth="1"/>
    <col min="6" max="6" width="20.7265625" customWidth="1"/>
    <col min="7" max="7" width="14.1796875" customWidth="1"/>
    <col min="8" max="8" width="11.08984375" customWidth="1"/>
  </cols>
  <sheetData>
    <row r="1" spans="1:8" x14ac:dyDescent="0.35">
      <c r="A1" s="33" t="s">
        <v>46</v>
      </c>
      <c r="B1" s="33"/>
      <c r="C1" s="33"/>
      <c r="D1" s="33"/>
      <c r="E1" s="33"/>
      <c r="F1" s="33"/>
      <c r="G1" s="33"/>
      <c r="H1" s="33"/>
    </row>
    <row r="2" spans="1:8" x14ac:dyDescent="0.35">
      <c r="A2" s="33" t="s">
        <v>16</v>
      </c>
      <c r="B2" s="33"/>
      <c r="C2" s="33"/>
      <c r="D2" s="33"/>
      <c r="E2" s="33"/>
      <c r="F2" s="33"/>
      <c r="G2" s="33"/>
      <c r="H2" s="33"/>
    </row>
    <row r="3" spans="1:8" x14ac:dyDescent="0.35">
      <c r="A3" s="33" t="s">
        <v>17</v>
      </c>
      <c r="B3" s="33"/>
      <c r="C3" s="33"/>
      <c r="D3" s="33"/>
      <c r="E3" s="33"/>
      <c r="F3" s="33"/>
      <c r="G3" s="33"/>
      <c r="H3" s="33"/>
    </row>
    <row r="4" spans="1:8" x14ac:dyDescent="0.35">
      <c r="A4" s="1"/>
    </row>
    <row r="5" spans="1:8" ht="15.5" x14ac:dyDescent="0.35">
      <c r="A5" s="40" t="s">
        <v>0</v>
      </c>
      <c r="B5" s="40" t="s">
        <v>1</v>
      </c>
      <c r="C5" s="20"/>
      <c r="D5" s="40" t="s">
        <v>42</v>
      </c>
      <c r="E5" s="40"/>
      <c r="F5" s="40"/>
      <c r="G5" s="40"/>
      <c r="H5" s="41" t="s">
        <v>45</v>
      </c>
    </row>
    <row r="6" spans="1:8" ht="15.5" x14ac:dyDescent="0.35">
      <c r="A6" s="40"/>
      <c r="B6" s="40"/>
      <c r="C6" s="20"/>
      <c r="D6" s="21">
        <v>1</v>
      </c>
      <c r="E6" s="21">
        <v>2</v>
      </c>
      <c r="F6" s="21">
        <v>3</v>
      </c>
      <c r="G6" s="21">
        <v>4</v>
      </c>
      <c r="H6" s="40"/>
    </row>
    <row r="7" spans="1:8" ht="14.5" customHeight="1" x14ac:dyDescent="0.35">
      <c r="A7" s="8">
        <v>1</v>
      </c>
      <c r="B7" s="5" t="s">
        <v>36</v>
      </c>
      <c r="C7" s="6" t="s">
        <v>37</v>
      </c>
      <c r="D7" s="22">
        <v>6.375</v>
      </c>
      <c r="E7" s="22">
        <v>6.375</v>
      </c>
      <c r="F7" s="22">
        <v>6.375</v>
      </c>
      <c r="G7" s="22">
        <v>5.25</v>
      </c>
      <c r="H7" s="23">
        <f>SUM(D7:G7)</f>
        <v>24.375</v>
      </c>
    </row>
    <row r="8" spans="1:8" ht="15.5" x14ac:dyDescent="0.35">
      <c r="A8" s="8">
        <v>2</v>
      </c>
      <c r="B8" s="5" t="s">
        <v>38</v>
      </c>
      <c r="C8" s="6" t="s">
        <v>39</v>
      </c>
      <c r="D8" s="22">
        <v>4.5</v>
      </c>
      <c r="E8" s="22">
        <v>4.5</v>
      </c>
      <c r="F8" s="22">
        <v>4.5</v>
      </c>
      <c r="G8" s="22">
        <v>4.5</v>
      </c>
      <c r="H8" s="23">
        <f t="shared" ref="H8:H14" si="0">SUM(D8:G8)</f>
        <v>18</v>
      </c>
    </row>
    <row r="9" spans="1:8" ht="15.5" x14ac:dyDescent="0.35">
      <c r="A9" s="8">
        <v>3</v>
      </c>
      <c r="B9" s="5" t="s">
        <v>40</v>
      </c>
      <c r="C9" s="6" t="s">
        <v>41</v>
      </c>
      <c r="D9" s="22">
        <v>6</v>
      </c>
      <c r="E9" s="22">
        <v>6</v>
      </c>
      <c r="F9" s="22">
        <v>6</v>
      </c>
      <c r="G9" s="22">
        <v>4.5</v>
      </c>
      <c r="H9" s="23">
        <f t="shared" si="0"/>
        <v>22.5</v>
      </c>
    </row>
    <row r="10" spans="1:8" ht="15.5" x14ac:dyDescent="0.35">
      <c r="A10" s="8">
        <v>4</v>
      </c>
      <c r="B10" s="5" t="s">
        <v>26</v>
      </c>
      <c r="C10" s="6" t="s">
        <v>27</v>
      </c>
      <c r="D10" s="22">
        <v>6.375</v>
      </c>
      <c r="E10" s="22">
        <v>6.375</v>
      </c>
      <c r="F10" s="22">
        <v>6.375</v>
      </c>
      <c r="G10" s="22">
        <v>6.375</v>
      </c>
      <c r="H10" s="23">
        <f t="shared" si="0"/>
        <v>25.5</v>
      </c>
    </row>
    <row r="11" spans="1:8" ht="15.5" x14ac:dyDescent="0.35">
      <c r="A11" s="8">
        <v>5</v>
      </c>
      <c r="B11" s="5" t="s">
        <v>28</v>
      </c>
      <c r="C11" s="6" t="s">
        <v>29</v>
      </c>
      <c r="D11" s="22">
        <v>4.5</v>
      </c>
      <c r="E11" s="22">
        <v>4.5</v>
      </c>
      <c r="F11" s="22">
        <v>4.5</v>
      </c>
      <c r="G11" s="22">
        <v>4.875</v>
      </c>
      <c r="H11" s="23">
        <f t="shared" si="0"/>
        <v>18.375</v>
      </c>
    </row>
    <row r="12" spans="1:8" ht="15.5" x14ac:dyDescent="0.35">
      <c r="A12" s="8">
        <v>6</v>
      </c>
      <c r="B12" s="5" t="s">
        <v>30</v>
      </c>
      <c r="C12" s="6" t="s">
        <v>31</v>
      </c>
      <c r="D12" s="22">
        <v>6</v>
      </c>
      <c r="E12" s="22">
        <v>6</v>
      </c>
      <c r="F12" s="22">
        <v>6</v>
      </c>
      <c r="G12" s="22">
        <v>5.625</v>
      </c>
      <c r="H12" s="23">
        <f t="shared" si="0"/>
        <v>23.625</v>
      </c>
    </row>
    <row r="13" spans="1:8" ht="15.5" x14ac:dyDescent="0.35">
      <c r="A13" s="8">
        <v>7</v>
      </c>
      <c r="B13" s="5" t="s">
        <v>32</v>
      </c>
      <c r="C13" s="6" t="s">
        <v>33</v>
      </c>
      <c r="D13" s="22">
        <v>4.5</v>
      </c>
      <c r="E13" s="22">
        <v>4.5</v>
      </c>
      <c r="F13" s="22">
        <v>4.5</v>
      </c>
      <c r="G13" s="22">
        <v>4.5</v>
      </c>
      <c r="H13" s="23">
        <f t="shared" si="0"/>
        <v>18</v>
      </c>
    </row>
    <row r="14" spans="1:8" ht="15.5" x14ac:dyDescent="0.35">
      <c r="A14" s="8">
        <v>8</v>
      </c>
      <c r="B14" s="5" t="s">
        <v>34</v>
      </c>
      <c r="C14" s="6" t="s">
        <v>35</v>
      </c>
      <c r="D14" s="22">
        <v>6</v>
      </c>
      <c r="E14" s="22">
        <v>6</v>
      </c>
      <c r="F14" s="22">
        <v>6</v>
      </c>
      <c r="G14" s="22">
        <v>4.875</v>
      </c>
      <c r="H14" s="23">
        <f t="shared" si="0"/>
        <v>22.875</v>
      </c>
    </row>
  </sheetData>
  <mergeCells count="7">
    <mergeCell ref="B5:B6"/>
    <mergeCell ref="A5:A6"/>
    <mergeCell ref="H5:H6"/>
    <mergeCell ref="A1:H1"/>
    <mergeCell ref="A2:H2"/>
    <mergeCell ref="A3:H3"/>
    <mergeCell ref="D5:G5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="120" zoomScaleNormal="120" workbookViewId="0">
      <selection activeCell="F7" sqref="F7:F14"/>
    </sheetView>
  </sheetViews>
  <sheetFormatPr defaultRowHeight="14.5" x14ac:dyDescent="0.35"/>
  <cols>
    <col min="1" max="1" width="5.6328125" customWidth="1"/>
    <col min="2" max="2" width="32.81640625" bestFit="1" customWidth="1"/>
    <col min="3" max="3" width="17.08984375" customWidth="1"/>
    <col min="4" max="4" width="13.6328125" bestFit="1" customWidth="1"/>
    <col min="5" max="5" width="14.1796875" customWidth="1"/>
    <col min="6" max="6" width="11.08984375" customWidth="1"/>
  </cols>
  <sheetData>
    <row r="1" spans="1:6" x14ac:dyDescent="0.35">
      <c r="A1" s="33" t="s">
        <v>47</v>
      </c>
      <c r="B1" s="33"/>
      <c r="C1" s="33"/>
      <c r="D1" s="33"/>
      <c r="E1" s="33"/>
      <c r="F1" s="33"/>
    </row>
    <row r="2" spans="1:6" x14ac:dyDescent="0.35">
      <c r="A2" s="33" t="s">
        <v>16</v>
      </c>
      <c r="B2" s="33"/>
      <c r="C2" s="33"/>
      <c r="D2" s="33"/>
      <c r="E2" s="33"/>
      <c r="F2" s="33"/>
    </row>
    <row r="3" spans="1:6" x14ac:dyDescent="0.35">
      <c r="A3" s="33" t="s">
        <v>17</v>
      </c>
      <c r="B3" s="33"/>
      <c r="C3" s="33"/>
      <c r="D3" s="33"/>
      <c r="E3" s="33"/>
      <c r="F3" s="33"/>
    </row>
    <row r="4" spans="1:6" x14ac:dyDescent="0.35">
      <c r="A4" s="1"/>
    </row>
    <row r="5" spans="1:6" ht="15.5" x14ac:dyDescent="0.35">
      <c r="A5" s="40" t="s">
        <v>0</v>
      </c>
      <c r="B5" s="40" t="s">
        <v>1</v>
      </c>
      <c r="C5" s="20"/>
      <c r="D5" s="40" t="s">
        <v>42</v>
      </c>
      <c r="E5" s="40"/>
      <c r="F5" s="41" t="s">
        <v>45</v>
      </c>
    </row>
    <row r="6" spans="1:6" ht="15.5" x14ac:dyDescent="0.35">
      <c r="A6" s="40"/>
      <c r="B6" s="40"/>
      <c r="C6" s="20"/>
      <c r="D6" s="21">
        <v>1</v>
      </c>
      <c r="E6" s="21">
        <v>2</v>
      </c>
      <c r="F6" s="40"/>
    </row>
    <row r="7" spans="1:6" ht="14.5" customHeight="1" x14ac:dyDescent="0.35">
      <c r="A7" s="8">
        <v>1</v>
      </c>
      <c r="B7" s="5" t="s">
        <v>36</v>
      </c>
      <c r="C7" s="6" t="s">
        <v>37</v>
      </c>
      <c r="D7" s="22">
        <v>10.5</v>
      </c>
      <c r="E7" s="22">
        <v>10.5</v>
      </c>
      <c r="F7" s="23">
        <f t="shared" ref="F7:F14" si="0">SUM(D7:E7)</f>
        <v>21</v>
      </c>
    </row>
    <row r="8" spans="1:6" ht="15.5" x14ac:dyDescent="0.35">
      <c r="A8" s="8">
        <v>2</v>
      </c>
      <c r="B8" s="5" t="s">
        <v>38</v>
      </c>
      <c r="C8" s="6" t="s">
        <v>39</v>
      </c>
      <c r="D8" s="22">
        <v>9</v>
      </c>
      <c r="E8" s="22">
        <v>9</v>
      </c>
      <c r="F8" s="23">
        <f t="shared" si="0"/>
        <v>18</v>
      </c>
    </row>
    <row r="9" spans="1:6" ht="15.5" x14ac:dyDescent="0.35">
      <c r="A9" s="8">
        <v>3</v>
      </c>
      <c r="B9" s="5" t="s">
        <v>40</v>
      </c>
      <c r="C9" s="6" t="s">
        <v>41</v>
      </c>
      <c r="D9" s="22">
        <v>9</v>
      </c>
      <c r="E9" s="22">
        <v>9</v>
      </c>
      <c r="F9" s="23">
        <f t="shared" si="0"/>
        <v>18</v>
      </c>
    </row>
    <row r="10" spans="1:6" ht="15.5" x14ac:dyDescent="0.35">
      <c r="A10" s="8">
        <v>4</v>
      </c>
      <c r="B10" s="5" t="s">
        <v>26</v>
      </c>
      <c r="C10" s="6" t="s">
        <v>27</v>
      </c>
      <c r="D10" s="22">
        <v>12.75</v>
      </c>
      <c r="E10" s="22">
        <v>12.75</v>
      </c>
      <c r="F10" s="23">
        <f t="shared" si="0"/>
        <v>25.5</v>
      </c>
    </row>
    <row r="11" spans="1:6" ht="15.5" x14ac:dyDescent="0.35">
      <c r="A11" s="8">
        <v>5</v>
      </c>
      <c r="B11" s="5" t="s">
        <v>28</v>
      </c>
      <c r="C11" s="6" t="s">
        <v>29</v>
      </c>
      <c r="D11" s="22">
        <v>9.75</v>
      </c>
      <c r="E11" s="22">
        <v>9.75</v>
      </c>
      <c r="F11" s="23">
        <f t="shared" si="0"/>
        <v>19.5</v>
      </c>
    </row>
    <row r="12" spans="1:6" ht="15.5" x14ac:dyDescent="0.35">
      <c r="A12" s="8">
        <v>6</v>
      </c>
      <c r="B12" s="5" t="s">
        <v>30</v>
      </c>
      <c r="C12" s="6" t="s">
        <v>31</v>
      </c>
      <c r="D12" s="22">
        <v>11.25</v>
      </c>
      <c r="E12" s="22">
        <v>11.25</v>
      </c>
      <c r="F12" s="23">
        <f t="shared" si="0"/>
        <v>22.5</v>
      </c>
    </row>
    <row r="13" spans="1:6" ht="15.5" x14ac:dyDescent="0.35">
      <c r="A13" s="8">
        <v>7</v>
      </c>
      <c r="B13" s="5" t="s">
        <v>32</v>
      </c>
      <c r="C13" s="6" t="s">
        <v>33</v>
      </c>
      <c r="D13" s="22">
        <v>9</v>
      </c>
      <c r="E13" s="22">
        <v>9</v>
      </c>
      <c r="F13" s="23">
        <f t="shared" si="0"/>
        <v>18</v>
      </c>
    </row>
    <row r="14" spans="1:6" ht="15.5" x14ac:dyDescent="0.35">
      <c r="A14" s="8">
        <v>8</v>
      </c>
      <c r="B14" s="5" t="s">
        <v>34</v>
      </c>
      <c r="C14" s="6" t="s">
        <v>35</v>
      </c>
      <c r="D14" s="22">
        <v>9.75</v>
      </c>
      <c r="E14" s="22">
        <v>9.75</v>
      </c>
      <c r="F14" s="23">
        <f t="shared" si="0"/>
        <v>19.5</v>
      </c>
    </row>
  </sheetData>
  <mergeCells count="7">
    <mergeCell ref="A1:F1"/>
    <mergeCell ref="A2:F2"/>
    <mergeCell ref="A3:F3"/>
    <mergeCell ref="A5:A6"/>
    <mergeCell ref="B5:B6"/>
    <mergeCell ref="D5:E5"/>
    <mergeCell ref="F5:F6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zoomScale="94" zoomScaleNormal="90" workbookViewId="0">
      <selection activeCell="A2" sqref="A2:K2"/>
    </sheetView>
  </sheetViews>
  <sheetFormatPr defaultRowHeight="14.5" x14ac:dyDescent="0.35"/>
  <cols>
    <col min="1" max="1" width="3.81640625" customWidth="1"/>
    <col min="2" max="2" width="32.81640625" bestFit="1" customWidth="1"/>
    <col min="3" max="3" width="17.08984375" customWidth="1"/>
    <col min="4" max="5" width="9.36328125" customWidth="1"/>
    <col min="6" max="6" width="9.08984375" customWidth="1"/>
    <col min="10" max="10" width="10.81640625" bestFit="1" customWidth="1"/>
    <col min="13" max="13" width="11.08984375" customWidth="1"/>
    <col min="14" max="14" width="10.6328125" bestFit="1" customWidth="1"/>
    <col min="15" max="15" width="10.81640625" bestFit="1" customWidth="1"/>
  </cols>
  <sheetData>
    <row r="1" spans="1:19" x14ac:dyDescent="0.35">
      <c r="A1" s="33" t="s">
        <v>52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4"/>
      <c r="M1" s="4"/>
      <c r="N1" s="4"/>
      <c r="O1" s="4"/>
      <c r="P1" s="4"/>
      <c r="Q1" s="4"/>
      <c r="R1" s="4"/>
      <c r="S1" s="4"/>
    </row>
    <row r="2" spans="1:19" x14ac:dyDescent="0.35">
      <c r="A2" s="33" t="s">
        <v>15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4"/>
      <c r="M2" s="4"/>
      <c r="N2" s="4"/>
      <c r="O2" s="4"/>
      <c r="P2" s="4"/>
      <c r="Q2" s="4"/>
      <c r="R2" s="4"/>
      <c r="S2" s="4"/>
    </row>
    <row r="3" spans="1:19" x14ac:dyDescent="0.35">
      <c r="A3" s="33" t="s">
        <v>17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4"/>
      <c r="M3" s="4"/>
      <c r="N3" s="4"/>
      <c r="O3" s="4"/>
      <c r="P3" s="4"/>
      <c r="Q3" s="4"/>
      <c r="R3" s="4"/>
      <c r="S3" s="4"/>
    </row>
    <row r="5" spans="1:19" x14ac:dyDescent="0.35">
      <c r="A5" s="42" t="s">
        <v>0</v>
      </c>
      <c r="B5" s="42" t="s">
        <v>1</v>
      </c>
      <c r="C5" s="28"/>
      <c r="D5" s="43"/>
      <c r="E5" s="43"/>
      <c r="F5" s="43"/>
      <c r="G5" s="43"/>
      <c r="H5" s="43"/>
      <c r="I5" s="43"/>
      <c r="J5" s="44" t="s">
        <v>3</v>
      </c>
      <c r="K5" s="44" t="s">
        <v>4</v>
      </c>
    </row>
    <row r="6" spans="1:19" ht="29" x14ac:dyDescent="0.35">
      <c r="A6" s="42"/>
      <c r="B6" s="42"/>
      <c r="C6" s="28"/>
      <c r="D6" s="29" t="s">
        <v>48</v>
      </c>
      <c r="E6" s="29" t="s">
        <v>49</v>
      </c>
      <c r="F6" s="29" t="s">
        <v>50</v>
      </c>
      <c r="G6" s="29" t="s">
        <v>24</v>
      </c>
      <c r="H6" s="29" t="s">
        <v>51</v>
      </c>
      <c r="I6" s="29" t="s">
        <v>23</v>
      </c>
      <c r="J6" s="44"/>
      <c r="K6" s="44"/>
    </row>
    <row r="7" spans="1:19" ht="15.5" x14ac:dyDescent="0.35">
      <c r="A7" s="8">
        <v>1</v>
      </c>
      <c r="B7" s="5" t="s">
        <v>36</v>
      </c>
      <c r="C7" s="6" t="s">
        <v>37</v>
      </c>
      <c r="D7" s="23">
        <v>8</v>
      </c>
      <c r="E7" s="23">
        <v>15.5</v>
      </c>
      <c r="F7" s="23">
        <v>4.9097222222222232</v>
      </c>
      <c r="G7" s="23">
        <v>5</v>
      </c>
      <c r="H7" s="23">
        <v>24.375</v>
      </c>
      <c r="I7" s="23">
        <v>21</v>
      </c>
      <c r="J7" s="30">
        <f>SUM(D7:I7)</f>
        <v>78.784722222222229</v>
      </c>
      <c r="K7" s="31" t="str">
        <f t="shared" ref="K7:K14" si="0">IF(J7&lt;=39.5,"E",IF(J7&lt;=55.5,"D",IF(J7&lt;=65.5,"C",IF(J7&lt;=75.5,"B",IF(J7&lt;=100,"A")))))</f>
        <v>A</v>
      </c>
      <c r="M7" t="s">
        <v>13</v>
      </c>
    </row>
    <row r="8" spans="1:19" ht="15.5" x14ac:dyDescent="0.35">
      <c r="A8" s="8">
        <v>2</v>
      </c>
      <c r="B8" s="5" t="s">
        <v>38</v>
      </c>
      <c r="C8" s="6" t="s">
        <v>39</v>
      </c>
      <c r="D8" s="23">
        <v>8</v>
      </c>
      <c r="E8" s="23">
        <v>16</v>
      </c>
      <c r="F8" s="23">
        <v>4.8958333333333339</v>
      </c>
      <c r="G8" s="23">
        <v>5</v>
      </c>
      <c r="H8" s="23">
        <v>18</v>
      </c>
      <c r="I8" s="23">
        <v>18</v>
      </c>
      <c r="J8" s="30">
        <f t="shared" ref="J8:J14" si="1">SUM(D8:I8)</f>
        <v>69.895833333333343</v>
      </c>
      <c r="K8" s="31" t="str">
        <f t="shared" si="0"/>
        <v>B</v>
      </c>
      <c r="M8" s="3" t="s">
        <v>5</v>
      </c>
      <c r="N8" s="3" t="s">
        <v>6</v>
      </c>
      <c r="O8" s="3" t="s">
        <v>7</v>
      </c>
    </row>
    <row r="9" spans="1:19" ht="15.5" x14ac:dyDescent="0.35">
      <c r="A9" s="8">
        <v>3</v>
      </c>
      <c r="B9" s="5" t="s">
        <v>40</v>
      </c>
      <c r="C9" s="6" t="s">
        <v>41</v>
      </c>
      <c r="D9" s="23">
        <v>5.3333333333333339</v>
      </c>
      <c r="E9" s="23">
        <v>15.833333333333336</v>
      </c>
      <c r="F9" s="23">
        <v>4.7152777777777777</v>
      </c>
      <c r="G9" s="23">
        <v>4.84375</v>
      </c>
      <c r="H9" s="23">
        <v>22.5</v>
      </c>
      <c r="I9" s="23">
        <v>18</v>
      </c>
      <c r="J9" s="30">
        <f t="shared" si="1"/>
        <v>71.225694444444457</v>
      </c>
      <c r="K9" s="31" t="str">
        <f t="shared" si="0"/>
        <v>B</v>
      </c>
      <c r="M9" s="2" t="s">
        <v>18</v>
      </c>
      <c r="N9" s="3" t="s">
        <v>8</v>
      </c>
      <c r="O9" s="3">
        <v>4</v>
      </c>
    </row>
    <row r="10" spans="1:19" ht="16.899999999999999" customHeight="1" x14ac:dyDescent="0.35">
      <c r="A10" s="8">
        <v>4</v>
      </c>
      <c r="B10" s="5" t="s">
        <v>26</v>
      </c>
      <c r="C10" s="6" t="s">
        <v>27</v>
      </c>
      <c r="D10" s="23">
        <v>5.3333333333333339</v>
      </c>
      <c r="E10" s="23">
        <v>16.166666666666668</v>
      </c>
      <c r="F10" s="23">
        <v>4.9305555555555571</v>
      </c>
      <c r="G10" s="23">
        <v>5</v>
      </c>
      <c r="H10" s="23">
        <v>25.5</v>
      </c>
      <c r="I10" s="23">
        <v>25.5</v>
      </c>
      <c r="J10" s="30">
        <f t="shared" si="1"/>
        <v>82.430555555555557</v>
      </c>
      <c r="K10" s="31" t="str">
        <f t="shared" si="0"/>
        <v>A</v>
      </c>
      <c r="M10" s="2" t="s">
        <v>22</v>
      </c>
      <c r="N10" s="3" t="s">
        <v>9</v>
      </c>
      <c r="O10" s="3">
        <v>3</v>
      </c>
    </row>
    <row r="11" spans="1:19" ht="16.899999999999999" customHeight="1" x14ac:dyDescent="0.35">
      <c r="A11" s="8">
        <v>5</v>
      </c>
      <c r="B11" s="5" t="s">
        <v>28</v>
      </c>
      <c r="C11" s="6" t="s">
        <v>29</v>
      </c>
      <c r="D11" s="23">
        <v>0</v>
      </c>
      <c r="E11" s="23">
        <v>10.666666666666668</v>
      </c>
      <c r="F11" s="23">
        <v>2.1493055555555558</v>
      </c>
      <c r="G11" s="23">
        <v>2.135416666666667</v>
      </c>
      <c r="H11" s="23">
        <v>18.375</v>
      </c>
      <c r="I11" s="23">
        <v>19.5</v>
      </c>
      <c r="J11" s="30">
        <f t="shared" si="1"/>
        <v>52.826388888888886</v>
      </c>
      <c r="K11" s="31" t="str">
        <f t="shared" si="0"/>
        <v>D</v>
      </c>
      <c r="M11" s="2" t="s">
        <v>21</v>
      </c>
      <c r="N11" s="3" t="s">
        <v>10</v>
      </c>
      <c r="O11" s="3">
        <v>2</v>
      </c>
    </row>
    <row r="12" spans="1:19" ht="15.5" x14ac:dyDescent="0.35">
      <c r="A12" s="8">
        <v>6</v>
      </c>
      <c r="B12" s="5" t="s">
        <v>30</v>
      </c>
      <c r="C12" s="6" t="s">
        <v>31</v>
      </c>
      <c r="D12" s="23">
        <v>8</v>
      </c>
      <c r="E12" s="23">
        <v>16</v>
      </c>
      <c r="F12" s="23">
        <v>4.9097222222222232</v>
      </c>
      <c r="G12" s="23">
        <v>5</v>
      </c>
      <c r="H12" s="23">
        <v>23.625</v>
      </c>
      <c r="I12" s="23">
        <v>22.5</v>
      </c>
      <c r="J12" s="30">
        <f t="shared" si="1"/>
        <v>80.034722222222229</v>
      </c>
      <c r="K12" s="31" t="str">
        <f t="shared" si="0"/>
        <v>A</v>
      </c>
      <c r="M12" s="2" t="s">
        <v>20</v>
      </c>
      <c r="N12" s="3" t="s">
        <v>11</v>
      </c>
      <c r="O12" s="3">
        <v>1</v>
      </c>
    </row>
    <row r="13" spans="1:19" ht="15.5" x14ac:dyDescent="0.35">
      <c r="A13" s="8">
        <v>7</v>
      </c>
      <c r="B13" s="5" t="s">
        <v>32</v>
      </c>
      <c r="C13" s="6" t="s">
        <v>33</v>
      </c>
      <c r="D13" s="23">
        <v>5.3333333333333339</v>
      </c>
      <c r="E13" s="23">
        <v>15.5</v>
      </c>
      <c r="F13" s="23">
        <v>4.8958333333333339</v>
      </c>
      <c r="G13" s="23">
        <v>5</v>
      </c>
      <c r="H13" s="23">
        <v>18</v>
      </c>
      <c r="I13" s="23">
        <v>18</v>
      </c>
      <c r="J13" s="30">
        <f t="shared" si="1"/>
        <v>66.729166666666671</v>
      </c>
      <c r="K13" s="31" t="str">
        <f t="shared" si="0"/>
        <v>B</v>
      </c>
      <c r="M13" s="2" t="s">
        <v>19</v>
      </c>
      <c r="N13" s="3" t="s">
        <v>12</v>
      </c>
      <c r="O13" s="3">
        <v>0</v>
      </c>
    </row>
    <row r="14" spans="1:19" ht="15.5" x14ac:dyDescent="0.35">
      <c r="A14" s="8">
        <v>8</v>
      </c>
      <c r="B14" s="5" t="s">
        <v>34</v>
      </c>
      <c r="C14" s="6" t="s">
        <v>35</v>
      </c>
      <c r="D14" s="23">
        <v>8</v>
      </c>
      <c r="E14" s="23">
        <v>17.5</v>
      </c>
      <c r="F14" s="23">
        <v>4.7430555555555562</v>
      </c>
      <c r="G14" s="23">
        <v>4.84375</v>
      </c>
      <c r="H14" s="23">
        <v>22.875</v>
      </c>
      <c r="I14" s="23">
        <v>19.5</v>
      </c>
      <c r="J14" s="30">
        <f t="shared" si="1"/>
        <v>77.461805555555557</v>
      </c>
      <c r="K14" s="31" t="str">
        <f t="shared" si="0"/>
        <v>A</v>
      </c>
    </row>
  </sheetData>
  <mergeCells count="8">
    <mergeCell ref="A1:K1"/>
    <mergeCell ref="A2:K2"/>
    <mergeCell ref="A3:K3"/>
    <mergeCell ref="A5:A6"/>
    <mergeCell ref="B5:B6"/>
    <mergeCell ref="D5:I5"/>
    <mergeCell ref="J5:J6"/>
    <mergeCell ref="K5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Tugas</vt:lpstr>
      <vt:lpstr>Presentasi</vt:lpstr>
      <vt:lpstr>Keaktifan</vt:lpstr>
      <vt:lpstr>Sikap</vt:lpstr>
      <vt:lpstr>UTS</vt:lpstr>
      <vt:lpstr>UAS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user</cp:lastModifiedBy>
  <dcterms:created xsi:type="dcterms:W3CDTF">2023-03-19T11:48:56Z</dcterms:created>
  <dcterms:modified xsi:type="dcterms:W3CDTF">2023-07-12T12:43:11Z</dcterms:modified>
</cp:coreProperties>
</file>